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VL.0052\"/>
    </mc:Choice>
  </mc:AlternateContent>
  <bookViews>
    <workbookView xWindow="0" yWindow="0" windowWidth="28800" windowHeight="102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эфф'!$A$1:$BI$108</definedName>
    <definedName name="_xlnm.Print_Area" localSheetId="8">'6.1. Паспорт сетевой график'!$A$1:$J$54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B21" i="22" l="1"/>
  <c r="A64" i="19"/>
  <c r="A9" i="19" l="1"/>
  <c r="A9" i="16" s="1"/>
  <c r="A8" i="15" s="1"/>
  <c r="A9" i="5" s="1"/>
  <c r="A9" i="22" s="1"/>
  <c r="A5" i="19"/>
  <c r="A5" i="16" s="1"/>
  <c r="A4" i="15" s="1"/>
  <c r="A5" i="5" s="1"/>
  <c r="A5" i="22" s="1"/>
  <c r="A9" i="10"/>
  <c r="A5" i="10"/>
  <c r="A8" i="17"/>
  <c r="A4" i="17"/>
  <c r="A9" i="6"/>
  <c r="A5" i="6"/>
  <c r="A9" i="14"/>
  <c r="A14" i="12"/>
  <c r="A15" i="14" s="1"/>
  <c r="A15" i="6" s="1"/>
  <c r="A14" i="17" s="1"/>
  <c r="A15" i="10" s="1"/>
  <c r="A15" i="19" s="1"/>
  <c r="A15" i="16" s="1"/>
  <c r="A14" i="15" s="1"/>
  <c r="A15" i="5" s="1"/>
  <c r="A15"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<sst xmlns="http://schemas.openxmlformats.org/spreadsheetml/2006/main" count="1647" uniqueCount="618">
  <si>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</si>
  <si>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</si>
  <si>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</si>
  <si>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</si>
  <si>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</si>
  <si>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</si>
  <si>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</si>
  <si>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</si>
  <si>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</si>
  <si>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</si>
  <si>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</si>
  <si>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</si>
  <si>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</si>
  <si>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</si>
  <si>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</si>
  <si>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</si>
  <si>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</si>
  <si>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</si>
  <si>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</si>
  <si>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</si>
  <si>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</si>
  <si>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</si>
  <si>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</si>
  <si>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</si>
  <si>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</si>
  <si>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</si>
  <si>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</si>
  <si>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</si>
  <si>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</si>
  <si>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</si>
  <si>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</si>
  <si>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</si>
  <si>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</si>
  <si>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</si>
  <si>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</si>
  <si>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</si>
  <si>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</si>
  <si>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</si>
  <si>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</si>
  <si>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</si>
  <si>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</si>
  <si>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</si>
  <si>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</si>
  <si>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</si>
  <si>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</si>
  <si>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</si>
  <si>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</si>
  <si>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</si>
  <si>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</si>
  <si>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</si>
  <si>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</si>
  <si>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</si>
  <si>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</si>
  <si>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</si>
  <si>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</si>
  <si>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</si>
  <si>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</si>
  <si>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</si>
  <si>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</si>
  <si>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</si>
  <si>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</si>
  <si>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</si>
  <si>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</si>
  <si>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</si>
  <si>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</si>
  <si>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</si>
  <si>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</si>
  <si>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</si>
  <si>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</si>
  <si>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</si>
  <si>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</si>
  <si>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</si>
  <si>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</si>
  <si>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</si>
  <si>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</si>
  <si>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</si>
  <si>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</si>
  <si>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</si>
  <si>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</si>
  <si>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</si>
  <si>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</si>
  <si>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</si>
  <si>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</si>
  <si>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</si>
  <si>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</si>
  <si>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</si>
  <si>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</si>
  <si>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</si>
  <si>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</si>
  <si>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</si>
  <si>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</si>
  <si>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</si>
  <si>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</si>
  <si>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</si>
  <si>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</si>
  <si>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</si>
  <si>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</si>
  <si>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</si>
  <si>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</si>
  <si>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</si>
  <si>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</si>
  <si>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</si>
  <si>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</si>
  <si>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</si>
  <si>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</si>
  <si>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</si>
  <si>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</si>
  <si>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</si>
  <si>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</si>
  <si>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</si>
  <si>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</si>
  <si>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</si>
  <si>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</si>
  <si>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</si>
  <si>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</si>
  <si>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</si>
  <si>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</si>
  <si>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</si>
  <si>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</si>
  <si>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</si>
  <si>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</si>
  <si>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</si>
  <si>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</si>
  <si>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</si>
  <si>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</si>
  <si>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</si>
  <si>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</si>
  <si>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</si>
  <si>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</si>
  <si>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</si>
  <si>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</si>
  <si>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</si>
  <si>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</si>
  <si>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</si>
  <si>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</si>
  <si>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</si>
  <si>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</si>
  <si>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</si>
  <si>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</si>
  <si>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</si>
  <si>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</si>
  <si>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</si>
  <si>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</si>
  <si>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</si>
  <si>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</si>
  <si>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</si>
  <si>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</si>
  <si>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</si>
  <si>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</si>
  <si>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</si>
  <si>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</si>
  <si>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</si>
  <si>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</si>
  <si>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</si>
  <si>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</si>
  <si>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</si>
  <si>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</si>
  <si>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</si>
  <si>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</si>
  <si>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</si>
  <si>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</si>
  <si>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</si>
  <si>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</si>
  <si>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</si>
  <si>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</si>
  <si>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</si>
  <si>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</si>
  <si>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</si>
  <si>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</si>
  <si>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</si>
  <si>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</si>
  <si>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</si>
  <si>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</si>
  <si>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</si>
  <si>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</si>
  <si>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</si>
  <si>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</si>
  <si>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</si>
  <si>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</si>
  <si>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</si>
  <si>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</si>
  <si>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</si>
  <si>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</si>
  <si>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</si>
  <si>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</si>
  <si>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</si>
  <si>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</si>
  <si>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</si>
  <si>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</si>
  <si>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</si>
  <si>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</si>
  <si>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</si>
  <si>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</si>
  <si>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</si>
  <si>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</si>
  <si>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</si>
  <si>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</si>
  <si>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</si>
  <si>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</si>
  <si>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</si>
  <si>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</si>
  <si>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</si>
  <si>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</si>
  <si>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</si>
  <si>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</si>
  <si>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</si>
  <si>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</si>
  <si>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</si>
  <si>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</si>
  <si>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</si>
  <si>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</si>
  <si>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</si>
  <si>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</si>
  <si>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</si>
  <si>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</si>
  <si>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</si>
  <si>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</si>
  <si>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</si>
  <si>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</si>
  <si>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</si>
  <si>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</si>
  <si>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</si>
  <si>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</si>
  <si>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</si>
  <si>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</si>
  <si>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</si>
  <si>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</si>
  <si>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</si>
  <si>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</si>
  <si>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</si>
  <si>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</si>
  <si>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</si>
  <si>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</si>
  <si>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</si>
  <si>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</si>
  <si>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</si>
  <si>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</si>
  <si>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</si>
  <si>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</si>
  <si>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</si>
  <si>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</si>
  <si>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</si>
  <si>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</si>
  <si>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</si>
  <si>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</si>
  <si>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</si>
  <si>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</si>
  <si>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</si>
  <si>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</si>
  <si>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</si>
  <si>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</si>
  <si>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</si>
  <si>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</si>
  <si>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</si>
  <si>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</si>
  <si>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</si>
  <si>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</si>
  <si>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</si>
  <si>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</si>
  <si>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</si>
  <si>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</si>
  <si>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</si>
  <si>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</si>
  <si>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</si>
  <si>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</si>
  <si>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</si>
  <si>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</si>
  <si>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</si>
  <si>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</si>
  <si>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</si>
  <si>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</si>
  <si>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</si>
  <si>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</si>
  <si>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</si>
  <si>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</si>
  <si>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</si>
  <si>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</si>
  <si>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</si>
  <si>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</si>
  <si>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</si>
  <si>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</si>
  <si>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</si>
  <si>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</si>
  <si>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</si>
  <si>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</si>
  <si>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</si>
  <si>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</si>
  <si>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</si>
  <si>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</si>
  <si>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</si>
  <si>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</si>
  <si>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</si>
  <si>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</si>
  <si>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</si>
  <si>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</si>
  <si>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</si>
  <si>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</si>
  <si>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</si>
  <si>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</si>
  <si>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</si>
  <si>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</si>
  <si>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</si>
  <si>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</si>
  <si>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</si>
  <si>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</si>
  <si>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</si>
  <si>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</si>
  <si>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</si>
  <si>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</si>
  <si>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</si>
  <si>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</si>
  <si>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</si>
  <si>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</si>
  <si>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</si>
  <si>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</si>
  <si>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</si>
  <si>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</si>
  <si>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</si>
  <si>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</si>
  <si>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</si>
  <si>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</si>
  <si>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</si>
  <si>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</si>
  <si>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</si>
  <si>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</si>
  <si>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</si>
  <si>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</si>
  <si>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</si>
  <si>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</si>
  <si>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</si>
  <si>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</si>
  <si>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</si>
  <si>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</si>
  <si>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</si>
  <si>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</si>
  <si>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</si>
  <si>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</si>
  <si>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</si>
  <si>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</si>
  <si>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</si>
  <si>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</si>
  <si>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</si>
  <si>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</si>
  <si>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</si>
  <si>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</si>
  <si>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</si>
  <si>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</si>
  <si>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</si>
  <si>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</si>
  <si>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</si>
  <si>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</si>
  <si>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</si>
  <si>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</si>
  <si>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</si>
  <si>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</si>
  <si>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</si>
  <si>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</si>
  <si>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</si>
  <si>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</si>
  <si>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</si>
  <si>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</si>
  <si>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</si>
  <si>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</si>
  <si>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</si>
  <si>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</si>
  <si>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</si>
  <si>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</si>
  <si>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</si>
  <si>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</si>
  <si>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</si>
  <si>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</si>
  <si>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</si>
  <si>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</si>
  <si>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</si>
  <si>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</si>
  <si>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</si>
  <si>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</si>
  <si>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</si>
  <si>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</si>
  <si>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</si>
  <si>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</si>
  <si>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</si>
  <si>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</si>
  <si>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</si>
  <si>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</si>
  <si>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</si>
  <si>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</si>
  <si>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</si>
  <si>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</si>
  <si>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</si>
  <si>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</si>
  <si>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</si>
  <si>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</si>
  <si>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</si>
  <si>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</si>
  <si>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</si>
  <si>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</si>
  <si>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</si>
  <si>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</si>
  <si>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</si>
  <si>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</si>
  <si>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</si>
  <si>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</si>
  <si>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</si>
  <si>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</si>
  <si>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</si>
  <si>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</si>
  <si>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</si>
  <si>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</si>
  <si>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</si>
  <si>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</si>
  <si>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</si>
  <si>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</si>
  <si>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</si>
  <si>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</si>
  <si>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</si>
  <si>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</si>
  <si>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</si>
  <si>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</si>
  <si>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</si>
  <si>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</si>
  <si>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</si>
  <si>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</si>
  <si>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</si>
  <si>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</si>
  <si>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</si>
  <si>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</si>
  <si>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</si>
  <si>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</si>
  <si>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</si>
  <si>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</si>
  <si>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</si>
  <si>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</si>
  <si>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</si>
  <si>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</si>
  <si>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</si>
  <si>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</si>
  <si>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</si>
  <si>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</si>
  <si>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</si>
  <si>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</si>
  <si>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</si>
  <si>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</si>
  <si>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</si>
  <si>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</si>
  <si>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</si>
  <si>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</si>
  <si>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</si>
  <si>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</si>
  <si>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</si>
  <si>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</si>
  <si>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</si>
  <si>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</si>
  <si>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</si>
  <si>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</si>
  <si>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</si>
  <si>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</si>
  <si>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</si>
  <si>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</si>
  <si>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</si>
  <si>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</si>
  <si>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</si>
  <si>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</si>
  <si>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</si>
  <si>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</si>
  <si>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</si>
  <si>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</si>
  <si>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</si>
  <si>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</si>
  <si>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</si>
  <si>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</si>
  <si>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</si>
  <si>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</si>
  <si>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</si>
  <si>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</si>
  <si>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</si>
  <si>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</si>
  <si>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</si>
  <si>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</si>
  <si>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</si>
  <si>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</si>
  <si>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</si>
  <si>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</si>
  <si>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</si>
  <si>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</si>
  <si>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</si>
  <si>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</si>
  <si>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</si>
  <si>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</si>
  <si>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</si>
  <si>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</si>
  <si>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</si>
  <si>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</si>
  <si>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</si>
  <si>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</si>
  <si>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</si>
  <si>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</si>
  <si>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</si>
  <si>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</si>
  <si>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</si>
  <si>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</si>
  <si>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</si>
  <si>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</si>
  <si>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</si>
  <si>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</si>
  <si>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</si>
  <si>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</si>
  <si>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</si>
  <si>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</si>
  <si>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</si>
  <si>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</si>
  <si>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</si>
  <si>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</si>
  <si>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</si>
  <si>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</si>
  <si>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</si>
  <si>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</si>
  <si>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</si>
  <si>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</si>
  <si>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</si>
  <si>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</si>
  <si>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</si>
  <si>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</si>
  <si>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</si>
  <si>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</si>
  <si>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</si>
  <si>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</si>
  <si>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</si>
  <si>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</si>
  <si>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</si>
  <si>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</si>
  <si>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</si>
  <si>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</si>
  <si>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</si>
  <si>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</si>
  <si>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</si>
  <si>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</si>
  <si>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</si>
  <si>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</si>
  <si>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</si>
  <si>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</si>
  <si>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</si>
  <si>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</si>
  <si>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</si>
  <si>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</si>
  <si>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</si>
  <si>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</si>
  <si>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</si>
  <si>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</si>
  <si>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</si>
  <si>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</si>
  <si>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</si>
  <si>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</si>
  <si>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</si>
  <si>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</si>
  <si>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</si>
  <si>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</si>
  <si>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</si>
  <si>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</si>
  <si>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</si>
  <si>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</si>
  <si>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</si>
  <si>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</si>
  <si>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</si>
  <si>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</si>
  <si>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</si>
  <si>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</si>
  <si>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</si>
  <si>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</si>
  <si>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</si>
  <si>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</si>
  <si>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</si>
  <si>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</si>
  <si>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</si>
  <si>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 xml:space="preserve"> </t>
  </si>
  <si>
    <t>П</t>
  </si>
  <si>
    <t>не применимо</t>
  </si>
  <si>
    <t>ХМАО-Югра</t>
  </si>
  <si>
    <t>Сургутский район</t>
  </si>
  <si>
    <t>не требуется</t>
  </si>
  <si>
    <t>не относится</t>
  </si>
  <si>
    <t>Реконструкция ВЛ 110 кВ Сургут-Имилор 1, Сургут-Югорская, Имилор-Югорская (Приведение ширины просек к нормативному значению, площадь участков 82.400 Га)</t>
  </si>
  <si>
    <t>0.2 Реконструкция, модернизация, техническое перевооружение</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</si>
  <si>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</si>
  <si>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Нет</t>
  </si>
  <si>
    <t>Приведение ширины просеки в соответствии с требованиями приказа Министерства природных ресурсов и экологии Российской Федерации от 10 июля 2020 года № 434 «Об утверждении Правил использования лесов для строительства, реконструкции, эксплуатации линейных объектов и Перечня случаев использования лесов для строительства, реконструкции, эксплуатации линейных объектов без предоставления лесного участка, с установлением или без установления сервитута, публичного сервитута».</t>
  </si>
  <si>
    <t>Приведение ширины просеки к нормативным значениям</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</si>
  <si>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</si>
  <si>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</si>
  <si>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</si>
  <si>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</si>
  <si>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</si>
  <si>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</si>
  <si>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</si>
  <si>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</si>
  <si>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</si>
  <si>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</si>
  <si>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</si>
  <si>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</si>
  <si>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</si>
  <si>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</si>
  <si>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</si>
  <si>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</si>
  <si>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</si>
  <si>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</si>
  <si>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</si>
  <si>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</si>
  <si>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нет</t>
  </si>
  <si>
    <t/>
  </si>
  <si>
    <t xml:space="preserve">Реконструкция </t>
  </si>
  <si>
    <t>Сметная стоимость проекта в ценах 2026 года с НДС, млн. руб.</t>
  </si>
  <si>
    <t>предварительный расчет стоимости</t>
  </si>
  <si>
    <t>АО "РОССЕТИ ТЮМЕНЬ" Сургутские ЭС</t>
  </si>
  <si>
    <t>Реализация инвестиционного проекта возможна в срок</t>
  </si>
  <si>
    <t>этапность не предусмотрена</t>
  </si>
  <si>
    <t>0,965 млн. руб без НДС</t>
  </si>
  <si>
    <t>N_TP1100.VL.0052</t>
  </si>
  <si>
    <t>Расчистка просеки 82,40 га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</si>
</sst>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cellStyleXfs>
  <cellXfs count="39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69"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0" fontId="42" fillId="0" borderId="1" xfId="0" applyNumberFormat="1" applyFont="1" applyBorder="1" applyAlignment="1">
      <alignment vertical="center"/>
    </xf>
    <xf numFmtId="0" fontId="11" fillId="0" borderId="27" xfId="0" applyFont="1" applyBorder="1" applyAlignment="1">
      <alignment vertical="center"/>
    </xf>
    <xf numFmtId="170"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0" fontId="42" fillId="0" borderId="24" xfId="0" applyNumberFormat="1" applyFont="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7"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xf>
    <xf numFmtId="2" fontId="41" fillId="0" borderId="30" xfId="2" applyNumberFormat="1" applyFont="1" applyFill="1" applyBorder="1" applyAlignment="1">
      <alignment horizontal="justify" vertical="top" wrapText="1"/>
    </xf>
    <xf numFmtId="0" fontId="36" fillId="0" borderId="46" xfId="0" applyFont="1" applyFill="1" applyBorder="1" applyAlignment="1">
      <alignment horizontal="left" vertical="center" wrapText="1"/>
    </xf>
    <xf numFmtId="0" fontId="36" fillId="0" borderId="47"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[1]ФМ!$A$83</c:f>
              <c:strCache>
                <c:ptCount val="1"/>
                <c:pt idx="0">
                  <c:v>PV</c:v>
                </c:pt>
              </c:strCache>
            </c:strRef>
          </c:tx>
          <c:marker>
            <c:symbol val="none"/>
          </c:marker>
          <c:val>
            <c:numRef>
              <c:f>[1]ФМ!$C$83:$M$83</c:f>
              <c:numCache>
                <c:formatCode>General</c:formatCode>
                <c:ptCount val="11"/>
                <c:pt idx="0">
                  <c:v>10737084.124963097</c:v>
                </c:pt>
                <c:pt idx="1">
                  <c:v>9807245.2688709106</c:v>
                </c:pt>
                <c:pt idx="2">
                  <c:v>8956554.9106425587</c:v>
                </c:pt>
                <c:pt idx="3">
                  <c:v>8178461.8732441273</c:v>
                </c:pt>
                <c:pt idx="4">
                  <c:v>7466932.0473842518</c:v>
                </c:pt>
                <c:pt idx="5">
                  <c:v>6242919.5681037707</c:v>
                </c:pt>
                <c:pt idx="6">
                  <c:v>4895625.0403689686</c:v>
                </c:pt>
                <c:pt idx="7">
                  <c:v>4471643.8734571347</c:v>
                </c:pt>
                <c:pt idx="8">
                  <c:v>4083767.8671575659</c:v>
                </c:pt>
                <c:pt idx="9">
                  <c:v>3729005.5879889904</c:v>
                </c:pt>
                <c:pt idx="10">
                  <c:v>3404602.1283802586</c:v>
                </c:pt>
              </c:numCache>
            </c:numRef>
          </c:val>
          <c:smooth val="0"/>
          <c:extLst>
            <c:ext xmlns:c16="http://schemas.microsoft.com/office/drawing/2014/chart" uri="{C3380CC4-5D6E-409C-BE32-E72D297353CC}">
              <c16:uniqueId val="{00000000-D3FB-462A-9B8A-9D416586FDFF}"/>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-85559027.275036931</c:v>
                </c:pt>
                <c:pt idx="1">
                  <c:v>-75751782.006166026</c:v>
                </c:pt>
                <c:pt idx="2">
                  <c:v>-66795227.095523469</c:v>
                </c:pt>
                <c:pt idx="3">
                  <c:v>-58616765.22227934</c:v>
                </c:pt>
                <c:pt idx="4">
                  <c:v>-51149833.174895085</c:v>
                </c:pt>
                <c:pt idx="5">
                  <c:v>-44906913.606791317</c:v>
                </c:pt>
                <c:pt idx="6">
                  <c:v>-40011288.566422351</c:v>
                </c:pt>
                <c:pt idx="7">
                  <c:v>-35539644.692965217</c:v>
                </c:pt>
                <c:pt idx="8">
                  <c:v>-31455876.82580765</c:v>
                </c:pt>
                <c:pt idx="9">
                  <c:v>-27726871.237818658</c:v>
                </c:pt>
                <c:pt idx="10">
                  <c:v>-24322269.109438401</c:v>
                </c:pt>
              </c:numCache>
            </c:numRef>
          </c:val>
          <c:smooth val="0"/>
          <c:extLst>
            <c:ext xmlns:c16="http://schemas.microsoft.com/office/drawing/2014/chart" uri="{C3380CC4-5D6E-409C-BE32-E72D297353CC}">
              <c16:uniqueId val="{00000001-D3FB-462A-9B8A-9D416586FDF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27</xdr:row>
      <xdr:rowOff>173182</xdr:rowOff>
    </xdr:from>
    <xdr:to>
      <xdr:col>13</xdr:col>
      <xdr:colOff>99580</xdr:colOff>
      <xdr:row>42</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2+/&#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53</v>
          </cell>
        </row>
        <row r="28">
          <cell r="D28">
            <v>3</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cell r="C83">
            <v>10737084.124963097</v>
          </cell>
          <cell r="D83">
            <v>9807245.2688709106</v>
          </cell>
          <cell r="E83">
            <v>8956554.9106425587</v>
          </cell>
          <cell r="F83">
            <v>8178461.8732441273</v>
          </cell>
          <cell r="G83">
            <v>7466932.0473842518</v>
          </cell>
          <cell r="H83">
            <v>6242919.5681037707</v>
          </cell>
          <cell r="I83">
            <v>4895625.0403689686</v>
          </cell>
          <cell r="J83">
            <v>4471643.8734571347</v>
          </cell>
          <cell r="K83">
            <v>4083767.8671575659</v>
          </cell>
          <cell r="L83">
            <v>3729005.5879889904</v>
          </cell>
          <cell r="M83">
            <v>3404602.1283802586</v>
          </cell>
        </row>
        <row r="84">
          <cell r="A84" t="str">
            <v>NPV (без учета продажи)</v>
          </cell>
          <cell r="C84">
            <v>-85559027.275036931</v>
          </cell>
          <cell r="D84">
            <v>-75751782.006166026</v>
          </cell>
          <cell r="E84">
            <v>-66795227.095523469</v>
          </cell>
          <cell r="F84">
            <v>-58616765.22227934</v>
          </cell>
          <cell r="G84">
            <v>-51149833.174895085</v>
          </cell>
          <cell r="H84">
            <v>-44906913.606791317</v>
          </cell>
          <cell r="I84">
            <v>-40011288.566422351</v>
          </cell>
          <cell r="J84">
            <v>-35539644.692965217</v>
          </cell>
          <cell r="K84">
            <v>-31455876.82580765</v>
          </cell>
          <cell r="L84">
            <v>-27726871.237818658</v>
          </cell>
          <cell r="M84">
            <v>-24322269.109438401</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70" zoomScaleSheetLayoutView="70" workbookViewId="0">
      <selection activeCell="A13" sqref="A13:C1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7" t="s">
        <v>523</v>
      </c>
      <c r="B5" s="287"/>
      <c r="C5" s="287"/>
      <c r="D5" s="180"/>
      <c r="E5" s="180"/>
      <c r="F5" s="180"/>
      <c r="G5" s="180"/>
      <c r="H5" s="180"/>
      <c r="I5" s="180"/>
      <c r="J5" s="180"/>
    </row>
    <row r="6" spans="1:22" s="12" customFormat="1" ht="18.75" x14ac:dyDescent="0.3">
      <c r="A6" s="17"/>
      <c r="F6" s="16"/>
      <c r="G6" s="16"/>
      <c r="H6" s="15"/>
    </row>
    <row r="7" spans="1:22" s="12" customFormat="1" ht="18.75" x14ac:dyDescent="0.2">
      <c r="A7" s="291" t="s">
        <v>9</v>
      </c>
      <c r="B7" s="291"/>
      <c r="C7" s="29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2" t="s">
        <v>524</v>
      </c>
      <c r="B9" s="292"/>
      <c r="C9" s="292"/>
      <c r="D9" s="8"/>
      <c r="E9" s="8"/>
      <c r="F9" s="8"/>
      <c r="G9" s="8"/>
      <c r="H9" s="8"/>
      <c r="I9" s="13"/>
      <c r="J9" s="13"/>
      <c r="K9" s="13"/>
      <c r="L9" s="13"/>
      <c r="M9" s="13"/>
      <c r="N9" s="13"/>
      <c r="O9" s="13"/>
      <c r="P9" s="13"/>
      <c r="Q9" s="13"/>
      <c r="R9" s="13"/>
      <c r="S9" s="13"/>
      <c r="T9" s="13"/>
      <c r="U9" s="13"/>
      <c r="V9" s="13"/>
    </row>
    <row r="10" spans="1:22" s="12" customFormat="1" ht="18.75" x14ac:dyDescent="0.2">
      <c r="A10" s="288" t="s">
        <v>8</v>
      </c>
      <c r="B10" s="288"/>
      <c r="C10" s="28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2" t="s">
        <v>616</v>
      </c>
      <c r="B12" s="292"/>
      <c r="C12" s="292"/>
      <c r="D12" s="8"/>
      <c r="E12" s="8"/>
      <c r="F12" s="8"/>
      <c r="G12" s="8"/>
      <c r="H12" s="8"/>
      <c r="I12" s="13"/>
      <c r="J12" s="13"/>
      <c r="K12" s="13"/>
      <c r="L12" s="13"/>
      <c r="M12" s="13"/>
      <c r="N12" s="13"/>
      <c r="O12" s="13"/>
      <c r="P12" s="13"/>
      <c r="Q12" s="13"/>
      <c r="R12" s="13"/>
      <c r="S12" s="13"/>
      <c r="T12" s="13"/>
      <c r="U12" s="13"/>
      <c r="V12" s="13"/>
    </row>
    <row r="13" spans="1:22" s="12" customFormat="1" ht="18.75" x14ac:dyDescent="0.2">
      <c r="A13" s="288" t="s">
        <v>7</v>
      </c>
      <c r="B13" s="288"/>
      <c r="C13" s="28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93" t="s">
        <v>581</v>
      </c>
      <c r="B15" s="293"/>
      <c r="C15" s="293"/>
      <c r="D15" s="8"/>
      <c r="E15" s="8"/>
      <c r="F15" s="8"/>
      <c r="G15" s="8"/>
      <c r="H15" s="8"/>
      <c r="I15" s="8"/>
      <c r="J15" s="8"/>
      <c r="K15" s="8"/>
      <c r="L15" s="8"/>
      <c r="M15" s="8"/>
      <c r="N15" s="8"/>
      <c r="O15" s="8"/>
      <c r="P15" s="8"/>
      <c r="Q15" s="8"/>
      <c r="R15" s="8"/>
      <c r="S15" s="8"/>
      <c r="T15" s="8"/>
      <c r="U15" s="8"/>
      <c r="V15" s="8"/>
    </row>
    <row r="16" spans="1:22" s="3" customFormat="1" ht="15" customHeight="1" x14ac:dyDescent="0.2">
      <c r="A16" s="288" t="s">
        <v>6</v>
      </c>
      <c r="B16" s="288"/>
      <c r="C16" s="28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9" t="s">
        <v>505</v>
      </c>
      <c r="B18" s="290"/>
      <c r="C18" s="29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3" t="s">
        <v>67</v>
      </c>
      <c r="C20" s="42"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6" t="s">
        <v>340</v>
      </c>
      <c r="C22" s="42" t="s">
        <v>582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1" t="s">
        <v>64</v>
      </c>
      <c r="C23" s="42" t="s">
        <v>583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4"/>
      <c r="B24" s="285"/>
      <c r="C24" s="286"/>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77" t="s">
        <v>452</v>
      </c>
      <c r="C25" s="40" t="s">
        <v>576</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77" t="s">
        <v>75</v>
      </c>
      <c r="C26" s="40" t="s">
        <v>577</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77" t="s">
        <v>74</v>
      </c>
      <c r="C27" s="40" t="s">
        <v>578</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77" t="s">
        <v>453</v>
      </c>
      <c r="C28" s="40" t="s">
        <v>579</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77" t="s">
        <v>454</v>
      </c>
      <c r="C29" s="40" t="s">
        <v>579</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77" t="s">
        <v>455</v>
      </c>
      <c r="C30" s="40" t="s">
        <v>579</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5" t="s">
        <v>456</v>
      </c>
      <c r="C31" s="40" t="s">
        <v>579</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5" t="s">
        <v>457</v>
      </c>
      <c r="C32" s="40" t="s">
        <v>579</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5" t="s">
        <v>458</v>
      </c>
      <c r="C33" s="171" t="s">
        <v>580</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474</v>
      </c>
      <c r="B34" s="45" t="s">
        <v>459</v>
      </c>
      <c r="C34" s="29" t="s">
        <v>579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5" t="s">
        <v>72</v>
      </c>
      <c r="C35" s="29" t="s">
        <v>579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5" t="s">
        <v>460</v>
      </c>
      <c r="C36" s="29" t="s">
        <v>579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5" t="s">
        <v>461</v>
      </c>
      <c r="C37" s="29" t="s">
        <v>579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5" t="s">
        <v>238</v>
      </c>
      <c r="C38" s="29" t="s">
        <v>579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4"/>
      <c r="B39" s="285"/>
      <c r="C39" s="286"/>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5" t="s">
        <v>518</v>
      </c>
      <c r="C40" s="205" t="s">
        <v>584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5" t="s">
        <v>500</v>
      </c>
      <c r="C41" s="205" t="s">
        <v>584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5" t="s">
        <v>515</v>
      </c>
      <c r="C42" s="205" t="s">
        <v>584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5" t="s">
        <v>481</v>
      </c>
      <c r="C43" s="205" t="s">
        <v>584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5" t="s">
        <v>506</v>
      </c>
      <c r="C44" s="205" t="s">
        <v>584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5" t="s">
        <v>507</v>
      </c>
      <c r="C45" s="205" t="s">
        <v>584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5" t="s">
        <v>508</v>
      </c>
      <c r="C46" s="205" t="s">
        <v>584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4"/>
      <c r="B47" s="285"/>
      <c r="C47" s="28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5" t="s">
        <v>516</v>
      </c>
      <c r="C48" s="2">
        <v>94.838543921530857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5" t="s">
        <v>517</v>
      </c>
      <c r="C49" s="1">
        <v>79.544605389560701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9</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8" t="s">
        <v>8</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5" t="str">
        <f>'1. паспорт местоположение'!A12:C12</f>
        <v>N_TP1100.VL.0052</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36.75" customHeight="1" x14ac:dyDescent="0.2">
      <c r="A14" s="293" t="str">
        <f>'1. паспорт местоположение'!A15:C15</f>
        <v>Реконструкция ВЛ 110 кВ Сургут-Имилор 1, Сургут-Югорская, Имилор-Югорская (Приведение ширины просек к нормативному значению, площадь участков 82.400 Га)</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89" t="s">
        <v>479</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4" t="s">
        <v>5</v>
      </c>
      <c r="B19" s="294" t="s">
        <v>108</v>
      </c>
      <c r="C19" s="296" t="s">
        <v>372</v>
      </c>
      <c r="D19" s="294" t="s">
        <v>371</v>
      </c>
      <c r="E19" s="294" t="s">
        <v>107</v>
      </c>
      <c r="F19" s="294" t="s">
        <v>106</v>
      </c>
      <c r="G19" s="294" t="s">
        <v>367</v>
      </c>
      <c r="H19" s="294" t="s">
        <v>105</v>
      </c>
      <c r="I19" s="294" t="s">
        <v>104</v>
      </c>
      <c r="J19" s="294" t="s">
        <v>103</v>
      </c>
      <c r="K19" s="294" t="s">
        <v>102</v>
      </c>
      <c r="L19" s="294" t="s">
        <v>101</v>
      </c>
      <c r="M19" s="294" t="s">
        <v>100</v>
      </c>
      <c r="N19" s="294" t="s">
        <v>99</v>
      </c>
      <c r="O19" s="294" t="s">
        <v>98</v>
      </c>
      <c r="P19" s="294" t="s">
        <v>97</v>
      </c>
      <c r="Q19" s="294" t="s">
        <v>370</v>
      </c>
      <c r="R19" s="294"/>
      <c r="S19" s="298" t="s">
        <v>471</v>
      </c>
      <c r="T19" s="4"/>
      <c r="U19" s="4"/>
      <c r="V19" s="4"/>
      <c r="W19" s="4"/>
      <c r="X19" s="4"/>
      <c r="Y19" s="4"/>
    </row>
    <row r="20" spans="1:28" s="3" customFormat="1" ht="180.75" customHeight="1" x14ac:dyDescent="0.2">
      <c r="A20" s="294"/>
      <c r="B20" s="294"/>
      <c r="C20" s="297"/>
      <c r="D20" s="294"/>
      <c r="E20" s="294"/>
      <c r="F20" s="294"/>
      <c r="G20" s="294"/>
      <c r="H20" s="294"/>
      <c r="I20" s="294"/>
      <c r="J20" s="294"/>
      <c r="K20" s="294"/>
      <c r="L20" s="294"/>
      <c r="M20" s="294"/>
      <c r="N20" s="294"/>
      <c r="O20" s="294"/>
      <c r="P20" s="294"/>
      <c r="Q20" s="47" t="s">
        <v>368</v>
      </c>
      <c r="R20" s="48" t="s">
        <v>369</v>
      </c>
      <c r="S20" s="298"/>
      <c r="T20" s="32"/>
      <c r="U20" s="32"/>
      <c r="V20" s="32"/>
      <c r="W20" s="32"/>
      <c r="X20" s="32"/>
      <c r="Y20" s="32"/>
      <c r="Z20" s="31"/>
      <c r="AA20" s="31"/>
      <c r="AB20" s="31"/>
    </row>
    <row r="21" spans="1:28" s="3" customFormat="1" ht="18.75" x14ac:dyDescent="0.2">
      <c r="A21" s="47">
        <v>1</v>
      </c>
      <c r="B21" s="52">
        <v>2</v>
      </c>
      <c r="C21" s="47">
        <v>3</v>
      </c>
      <c r="D21" s="52">
        <v>4</v>
      </c>
      <c r="E21" s="47">
        <v>5</v>
      </c>
      <c r="F21" s="52">
        <v>6</v>
      </c>
      <c r="G21" s="171">
        <v>7</v>
      </c>
      <c r="H21" s="172">
        <v>8</v>
      </c>
      <c r="I21" s="171">
        <v>9</v>
      </c>
      <c r="J21" s="172">
        <v>10</v>
      </c>
      <c r="K21" s="171">
        <v>11</v>
      </c>
      <c r="L21" s="172">
        <v>12</v>
      </c>
      <c r="M21" s="171">
        <v>13</v>
      </c>
      <c r="N21" s="172">
        <v>14</v>
      </c>
      <c r="O21" s="171">
        <v>15</v>
      </c>
      <c r="P21" s="172">
        <v>16</v>
      </c>
      <c r="Q21" s="171">
        <v>17</v>
      </c>
      <c r="R21" s="172">
        <v>18</v>
      </c>
      <c r="S21" s="171">
        <v>19</v>
      </c>
      <c r="T21" s="32"/>
      <c r="U21" s="32"/>
      <c r="V21" s="32"/>
      <c r="W21" s="32"/>
      <c r="X21" s="32"/>
      <c r="Y21" s="32"/>
      <c r="Z21" s="31"/>
      <c r="AA21" s="31"/>
      <c r="AB21" s="31"/>
    </row>
    <row r="22" spans="1:28" s="3" customFormat="1" ht="32.25" customHeight="1" x14ac:dyDescent="0.2">
      <c r="A22" s="47"/>
      <c r="B22" s="52" t="s">
        <v>96</v>
      </c>
      <c r="C22" s="52"/>
      <c r="D22" s="52"/>
      <c r="E22" s="52" t="s">
        <v>95</v>
      </c>
      <c r="F22" s="52" t="s">
        <v>94</v>
      </c>
      <c r="G22" s="52" t="s">
        <v>472</v>
      </c>
      <c r="H22" s="52"/>
      <c r="I22" s="52"/>
      <c r="J22" s="52"/>
      <c r="K22" s="52"/>
      <c r="L22" s="52"/>
      <c r="M22" s="52"/>
      <c r="N22" s="52"/>
      <c r="O22" s="52"/>
      <c r="P22" s="52"/>
      <c r="Q22" s="43"/>
      <c r="R22" s="5"/>
      <c r="S22" s="170"/>
      <c r="T22" s="32"/>
      <c r="U22" s="32"/>
      <c r="V22" s="32"/>
      <c r="W22" s="32"/>
      <c r="X22" s="32"/>
      <c r="Y22" s="32"/>
      <c r="Z22" s="31"/>
      <c r="AA22" s="31"/>
      <c r="AB22" s="31"/>
    </row>
    <row r="23" spans="1:28" s="3" customFormat="1" ht="18.75" x14ac:dyDescent="0.2">
      <c r="A23" s="47"/>
      <c r="B23" s="52" t="s">
        <v>96</v>
      </c>
      <c r="C23" s="52"/>
      <c r="D23" s="52"/>
      <c r="E23" s="52" t="s">
        <v>95</v>
      </c>
      <c r="F23" s="52" t="s">
        <v>94</v>
      </c>
      <c r="G23" s="52" t="s">
        <v>93</v>
      </c>
      <c r="H23" s="35"/>
      <c r="I23" s="35"/>
      <c r="J23" s="35"/>
      <c r="K23" s="35"/>
      <c r="L23" s="35"/>
      <c r="M23" s="35"/>
      <c r="N23" s="35"/>
      <c r="O23" s="35"/>
      <c r="P23" s="35"/>
      <c r="Q23" s="35"/>
      <c r="R23" s="5"/>
      <c r="S23" s="170"/>
      <c r="T23" s="32"/>
      <c r="U23" s="32"/>
      <c r="V23" s="32"/>
      <c r="W23" s="32"/>
      <c r="X23" s="31"/>
      <c r="Y23" s="31"/>
      <c r="Z23" s="31"/>
      <c r="AA23" s="31"/>
      <c r="AB23" s="31"/>
    </row>
    <row r="24" spans="1:28" s="3" customFormat="1" ht="18.75" x14ac:dyDescent="0.2">
      <c r="A24" s="47"/>
      <c r="B24" s="52" t="s">
        <v>96</v>
      </c>
      <c r="C24" s="52"/>
      <c r="D24" s="52"/>
      <c r="E24" s="52" t="s">
        <v>95</v>
      </c>
      <c r="F24" s="52" t="s">
        <v>94</v>
      </c>
      <c r="G24" s="52" t="s">
        <v>89</v>
      </c>
      <c r="H24" s="35"/>
      <c r="I24" s="35"/>
      <c r="J24" s="35"/>
      <c r="K24" s="35"/>
      <c r="L24" s="35"/>
      <c r="M24" s="35"/>
      <c r="N24" s="35"/>
      <c r="O24" s="35"/>
      <c r="P24" s="35"/>
      <c r="Q24" s="35"/>
      <c r="R24" s="5"/>
      <c r="S24" s="170"/>
      <c r="T24" s="32"/>
      <c r="U24" s="32"/>
      <c r="V24" s="32"/>
      <c r="W24" s="32"/>
      <c r="X24" s="31"/>
      <c r="Y24" s="31"/>
      <c r="Z24" s="31"/>
      <c r="AA24" s="31"/>
      <c r="AB24" s="31"/>
    </row>
    <row r="25" spans="1:28" s="3" customFormat="1" ht="31.5" x14ac:dyDescent="0.2">
      <c r="A25" s="51"/>
      <c r="B25" s="52" t="s">
        <v>92</v>
      </c>
      <c r="C25" s="52"/>
      <c r="D25" s="52"/>
      <c r="E25" s="52" t="s">
        <v>91</v>
      </c>
      <c r="F25" s="52" t="s">
        <v>90</v>
      </c>
      <c r="G25" s="52" t="s">
        <v>473</v>
      </c>
      <c r="H25" s="35"/>
      <c r="I25" s="35"/>
      <c r="J25" s="35"/>
      <c r="K25" s="35"/>
      <c r="L25" s="35"/>
      <c r="M25" s="35"/>
      <c r="N25" s="35"/>
      <c r="O25" s="35"/>
      <c r="P25" s="35"/>
      <c r="Q25" s="35"/>
      <c r="R25" s="5"/>
      <c r="S25" s="170"/>
      <c r="T25" s="32"/>
      <c r="U25" s="32"/>
      <c r="V25" s="32"/>
      <c r="W25" s="32"/>
      <c r="X25" s="31"/>
      <c r="Y25" s="31"/>
      <c r="Z25" s="31"/>
      <c r="AA25" s="31"/>
      <c r="AB25" s="31"/>
    </row>
    <row r="26" spans="1:28" s="3" customFormat="1" ht="18.75" x14ac:dyDescent="0.2">
      <c r="A26" s="51"/>
      <c r="B26" s="52" t="s">
        <v>92</v>
      </c>
      <c r="C26" s="52"/>
      <c r="D26" s="52"/>
      <c r="E26" s="52" t="s">
        <v>91</v>
      </c>
      <c r="F26" s="52" t="s">
        <v>90</v>
      </c>
      <c r="G26" s="52" t="s">
        <v>93</v>
      </c>
      <c r="H26" s="35"/>
      <c r="I26" s="35"/>
      <c r="J26" s="35"/>
      <c r="K26" s="35"/>
      <c r="L26" s="35"/>
      <c r="M26" s="35"/>
      <c r="N26" s="35"/>
      <c r="O26" s="35"/>
      <c r="P26" s="35"/>
      <c r="Q26" s="35"/>
      <c r="R26" s="5"/>
      <c r="S26" s="170"/>
      <c r="T26" s="32"/>
      <c r="U26" s="32"/>
      <c r="V26" s="32"/>
      <c r="W26" s="32"/>
      <c r="X26" s="31"/>
      <c r="Y26" s="31"/>
      <c r="Z26" s="31"/>
      <c r="AA26" s="31"/>
      <c r="AB26" s="31"/>
    </row>
    <row r="27" spans="1:28" s="3" customFormat="1" ht="18.75" x14ac:dyDescent="0.2">
      <c r="A27" s="51"/>
      <c r="B27" s="52" t="s">
        <v>92</v>
      </c>
      <c r="C27" s="52"/>
      <c r="D27" s="52"/>
      <c r="E27" s="52" t="s">
        <v>91</v>
      </c>
      <c r="F27" s="52" t="s">
        <v>90</v>
      </c>
      <c r="G27" s="52" t="s">
        <v>89</v>
      </c>
      <c r="H27" s="35"/>
      <c r="I27" s="35"/>
      <c r="J27" s="35"/>
      <c r="K27" s="35"/>
      <c r="L27" s="35"/>
      <c r="M27" s="35"/>
      <c r="N27" s="35"/>
      <c r="O27" s="35"/>
      <c r="P27" s="35"/>
      <c r="Q27" s="35"/>
      <c r="R27" s="5"/>
      <c r="S27" s="17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0"/>
      <c r="T28" s="32"/>
      <c r="U28" s="32"/>
      <c r="V28" s="32"/>
      <c r="W28" s="32"/>
      <c r="X28" s="31"/>
      <c r="Y28" s="31"/>
      <c r="Z28" s="31"/>
      <c r="AA28" s="31"/>
      <c r="AB28" s="31"/>
    </row>
    <row r="29" spans="1:28" ht="20.25" customHeight="1" x14ac:dyDescent="0.25">
      <c r="A29" s="131"/>
      <c r="B29" s="52" t="s">
        <v>365</v>
      </c>
      <c r="C29" s="52"/>
      <c r="D29" s="52"/>
      <c r="E29" s="131" t="s">
        <v>366</v>
      </c>
      <c r="F29" s="131" t="s">
        <v>366</v>
      </c>
      <c r="G29" s="131" t="s">
        <v>366</v>
      </c>
      <c r="H29" s="131"/>
      <c r="I29" s="131"/>
      <c r="J29" s="131"/>
      <c r="K29" s="131"/>
      <c r="L29" s="131"/>
      <c r="M29" s="131"/>
      <c r="N29" s="131"/>
      <c r="O29" s="131"/>
      <c r="P29" s="131"/>
      <c r="Q29" s="13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7" t="str">
        <f>'2. паспорт  ТП'!A4:S4</f>
        <v>Год раскрытия информации: 2023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5" t="str">
        <f>'2. паспорт  ТП'!A8:S8</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5" t="str">
        <f>'2. паспорт  ТП'!A11:S11</f>
        <v>N_TP1100.VL.0052</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48.75" customHeight="1" x14ac:dyDescent="0.2">
      <c r="A16" s="293" t="str">
        <f>'2. паспорт  ТП'!A14:S14</f>
        <v>Реконструкция ВЛ 110 кВ Сургут-Имилор 1, Сургут-Югорская, Имилор-Югорская (Приведение ширины просек к нормативному значению, площадь участков 82.400 Га)</v>
      </c>
      <c r="B16" s="293"/>
      <c r="C16" s="293"/>
      <c r="D16" s="293"/>
      <c r="E16" s="293"/>
      <c r="F16" s="293"/>
      <c r="G16" s="293"/>
      <c r="H16" s="293"/>
      <c r="I16" s="293"/>
      <c r="J16" s="293"/>
      <c r="K16" s="293"/>
      <c r="L16" s="293"/>
      <c r="M16" s="293"/>
      <c r="N16" s="293"/>
      <c r="O16" s="293"/>
      <c r="P16" s="293"/>
      <c r="Q16" s="293"/>
      <c r="R16" s="293"/>
      <c r="S16" s="293"/>
      <c r="T16" s="293"/>
    </row>
    <row r="17" spans="1:113" s="3"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113"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3" customFormat="1" ht="15" customHeight="1" x14ac:dyDescent="0.2">
      <c r="A19" s="290" t="s">
        <v>484</v>
      </c>
      <c r="B19" s="290"/>
      <c r="C19" s="290"/>
      <c r="D19" s="290"/>
      <c r="E19" s="290"/>
      <c r="F19" s="290"/>
      <c r="G19" s="290"/>
      <c r="H19" s="290"/>
      <c r="I19" s="290"/>
      <c r="J19" s="290"/>
      <c r="K19" s="290"/>
      <c r="L19" s="290"/>
      <c r="M19" s="290"/>
      <c r="N19" s="290"/>
      <c r="O19" s="290"/>
      <c r="P19" s="290"/>
      <c r="Q19" s="290"/>
      <c r="R19" s="290"/>
      <c r="S19" s="290"/>
      <c r="T19" s="290"/>
    </row>
    <row r="20" spans="1:113" s="64"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113" ht="46.5" customHeight="1" x14ac:dyDescent="0.25">
      <c r="A21" s="310" t="s">
        <v>5</v>
      </c>
      <c r="B21" s="303" t="s">
        <v>229</v>
      </c>
      <c r="C21" s="304"/>
      <c r="D21" s="307" t="s">
        <v>130</v>
      </c>
      <c r="E21" s="303" t="s">
        <v>513</v>
      </c>
      <c r="F21" s="304"/>
      <c r="G21" s="303" t="s">
        <v>279</v>
      </c>
      <c r="H21" s="304"/>
      <c r="I21" s="303" t="s">
        <v>129</v>
      </c>
      <c r="J21" s="304"/>
      <c r="K21" s="307" t="s">
        <v>128</v>
      </c>
      <c r="L21" s="303" t="s">
        <v>127</v>
      </c>
      <c r="M21" s="304"/>
      <c r="N21" s="303" t="s">
        <v>509</v>
      </c>
      <c r="O21" s="304"/>
      <c r="P21" s="307" t="s">
        <v>126</v>
      </c>
      <c r="Q21" s="313" t="s">
        <v>125</v>
      </c>
      <c r="R21" s="314"/>
      <c r="S21" s="313" t="s">
        <v>124</v>
      </c>
      <c r="T21" s="315"/>
    </row>
    <row r="22" spans="1:113" ht="204.75" customHeight="1" x14ac:dyDescent="0.25">
      <c r="A22" s="311"/>
      <c r="B22" s="305"/>
      <c r="C22" s="306"/>
      <c r="D22" s="309"/>
      <c r="E22" s="305"/>
      <c r="F22" s="306"/>
      <c r="G22" s="305"/>
      <c r="H22" s="306"/>
      <c r="I22" s="305"/>
      <c r="J22" s="306"/>
      <c r="K22" s="308"/>
      <c r="L22" s="305"/>
      <c r="M22" s="306"/>
      <c r="N22" s="305"/>
      <c r="O22" s="306"/>
      <c r="P22" s="308"/>
      <c r="Q22" s="114" t="s">
        <v>123</v>
      </c>
      <c r="R22" s="114" t="s">
        <v>483</v>
      </c>
      <c r="S22" s="114" t="s">
        <v>122</v>
      </c>
      <c r="T22" s="114" t="s">
        <v>121</v>
      </c>
    </row>
    <row r="23" spans="1:113" ht="51.75" customHeight="1" x14ac:dyDescent="0.25">
      <c r="A23" s="312"/>
      <c r="B23" s="178" t="s">
        <v>119</v>
      </c>
      <c r="C23" s="178" t="s">
        <v>120</v>
      </c>
      <c r="D23" s="308"/>
      <c r="E23" s="178" t="s">
        <v>119</v>
      </c>
      <c r="F23" s="178" t="s">
        <v>120</v>
      </c>
      <c r="G23" s="178" t="s">
        <v>119</v>
      </c>
      <c r="H23" s="178" t="s">
        <v>120</v>
      </c>
      <c r="I23" s="178" t="s">
        <v>119</v>
      </c>
      <c r="J23" s="178" t="s">
        <v>120</v>
      </c>
      <c r="K23" s="178" t="s">
        <v>119</v>
      </c>
      <c r="L23" s="178" t="s">
        <v>119</v>
      </c>
      <c r="M23" s="178" t="s">
        <v>120</v>
      </c>
      <c r="N23" s="178" t="s">
        <v>119</v>
      </c>
      <c r="O23" s="178" t="s">
        <v>120</v>
      </c>
      <c r="P23" s="179" t="s">
        <v>119</v>
      </c>
      <c r="Q23" s="114" t="s">
        <v>119</v>
      </c>
      <c r="R23" s="114" t="s">
        <v>119</v>
      </c>
      <c r="S23" s="114" t="s">
        <v>119</v>
      </c>
      <c r="T23" s="114" t="s">
        <v>119</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181"/>
      <c r="R25" s="66"/>
      <c r="S25" s="181"/>
      <c r="T25" s="66"/>
    </row>
    <row r="26" spans="1:113" ht="3" customHeight="1" x14ac:dyDescent="0.25"/>
    <row r="27" spans="1:113" s="62" customFormat="1" ht="12.75" x14ac:dyDescent="0.2">
      <c r="B27" s="63"/>
      <c r="C27" s="63"/>
      <c r="K27" s="63"/>
    </row>
    <row r="28" spans="1:113" s="62" customFormat="1" x14ac:dyDescent="0.25">
      <c r="B28" s="60" t="s">
        <v>118</v>
      </c>
      <c r="C28" s="60"/>
      <c r="D28" s="60"/>
      <c r="E28" s="60"/>
      <c r="F28" s="60"/>
      <c r="G28" s="60"/>
      <c r="H28" s="60"/>
      <c r="I28" s="60"/>
      <c r="J28" s="60"/>
      <c r="K28" s="60"/>
      <c r="L28" s="60"/>
      <c r="M28" s="60"/>
      <c r="N28" s="60"/>
      <c r="O28" s="60"/>
      <c r="P28" s="60"/>
      <c r="Q28" s="60"/>
      <c r="R28" s="60"/>
    </row>
    <row r="29" spans="1:113" x14ac:dyDescent="0.25">
      <c r="B29" s="302" t="s">
        <v>519</v>
      </c>
      <c r="C29" s="302"/>
      <c r="D29" s="302"/>
      <c r="E29" s="302"/>
      <c r="F29" s="302"/>
      <c r="G29" s="302"/>
      <c r="H29" s="302"/>
      <c r="I29" s="302"/>
      <c r="J29" s="302"/>
      <c r="K29" s="302"/>
      <c r="L29" s="302"/>
      <c r="M29" s="302"/>
      <c r="N29" s="302"/>
      <c r="O29" s="302"/>
      <c r="P29" s="302"/>
      <c r="Q29" s="302"/>
      <c r="R29" s="302"/>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482</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117</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116</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115</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114</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113</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112</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111</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110</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109</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L11" sqref="L11"/>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U1" s="188"/>
      <c r="AA1" s="4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7" t="str">
        <f>'3.1. паспорт Техсостояние ПС'!A6:T6</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5" t="str">
        <f>'3.1. паспорт Техсостояние ПС'!A10:T10</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row>
    <row r="10" spans="1:27" s="12" customFormat="1" ht="18.75" customHeight="1" x14ac:dyDescent="0.2">
      <c r="E10" s="288" t="s">
        <v>8</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5" t="str">
        <f>'3.1. паспорт Техсостояние ПС'!A13:T13</f>
        <v>N_TP1100.VL.0052</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7" s="12"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93" t="str">
        <f>'2. паспорт  ТП'!A14:S14</f>
        <v>Реконструкция ВЛ 110 кВ Сургут-Имилор 1, Сургут-Югорская, Имилор-Югорская (Приведение ширины просек к нормативному значению, площадь участков 82.400 Га)</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3" customFormat="1" ht="15" customHeight="1" x14ac:dyDescent="0.2">
      <c r="E16" s="288" t="s">
        <v>6</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486</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64" customFormat="1" ht="21" customHeight="1" x14ac:dyDescent="0.25"/>
    <row r="21" spans="1:27" ht="15.75" customHeight="1" x14ac:dyDescent="0.25">
      <c r="A21" s="317" t="s">
        <v>5</v>
      </c>
      <c r="B21" s="320" t="s">
        <v>493</v>
      </c>
      <c r="C21" s="321"/>
      <c r="D21" s="320" t="s">
        <v>495</v>
      </c>
      <c r="E21" s="321"/>
      <c r="F21" s="313" t="s">
        <v>102</v>
      </c>
      <c r="G21" s="315"/>
      <c r="H21" s="315"/>
      <c r="I21" s="314"/>
      <c r="J21" s="317" t="s">
        <v>496</v>
      </c>
      <c r="K21" s="320" t="s">
        <v>497</v>
      </c>
      <c r="L21" s="321"/>
      <c r="M21" s="320" t="s">
        <v>498</v>
      </c>
      <c r="N21" s="321"/>
      <c r="O21" s="320" t="s">
        <v>485</v>
      </c>
      <c r="P21" s="321"/>
      <c r="Q21" s="320" t="s">
        <v>135</v>
      </c>
      <c r="R21" s="321"/>
      <c r="S21" s="317" t="s">
        <v>134</v>
      </c>
      <c r="T21" s="317" t="s">
        <v>499</v>
      </c>
      <c r="U21" s="317" t="s">
        <v>494</v>
      </c>
      <c r="V21" s="320" t="s">
        <v>133</v>
      </c>
      <c r="W21" s="321"/>
      <c r="X21" s="313" t="s">
        <v>125</v>
      </c>
      <c r="Y21" s="315"/>
      <c r="Z21" s="313" t="s">
        <v>124</v>
      </c>
      <c r="AA21" s="315"/>
    </row>
    <row r="22" spans="1:27" ht="216" customHeight="1" x14ac:dyDescent="0.25">
      <c r="A22" s="318"/>
      <c r="B22" s="322"/>
      <c r="C22" s="323"/>
      <c r="D22" s="322"/>
      <c r="E22" s="323"/>
      <c r="F22" s="313" t="s">
        <v>132</v>
      </c>
      <c r="G22" s="314"/>
      <c r="H22" s="313" t="s">
        <v>131</v>
      </c>
      <c r="I22" s="314"/>
      <c r="J22" s="319"/>
      <c r="K22" s="322"/>
      <c r="L22" s="323"/>
      <c r="M22" s="322"/>
      <c r="N22" s="323"/>
      <c r="O22" s="322"/>
      <c r="P22" s="323"/>
      <c r="Q22" s="322"/>
      <c r="R22" s="323"/>
      <c r="S22" s="319"/>
      <c r="T22" s="319"/>
      <c r="U22" s="319"/>
      <c r="V22" s="322"/>
      <c r="W22" s="323"/>
      <c r="X22" s="114" t="s">
        <v>123</v>
      </c>
      <c r="Y22" s="114" t="s">
        <v>483</v>
      </c>
      <c r="Z22" s="114" t="s">
        <v>122</v>
      </c>
      <c r="AA22" s="114" t="s">
        <v>121</v>
      </c>
    </row>
    <row r="23" spans="1:27" ht="60" customHeight="1" x14ac:dyDescent="0.25">
      <c r="A23" s="319"/>
      <c r="B23" s="176" t="s">
        <v>119</v>
      </c>
      <c r="C23" s="176"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64" customFormat="1" ht="24" customHeight="1" x14ac:dyDescent="0.25">
      <c r="A25" s="120"/>
      <c r="B25" s="120"/>
      <c r="C25" s="120"/>
      <c r="D25" s="120"/>
      <c r="E25" s="121"/>
      <c r="F25" s="121"/>
      <c r="G25" s="122"/>
      <c r="H25" s="122"/>
      <c r="I25" s="122"/>
      <c r="J25" s="123"/>
      <c r="K25" s="123"/>
      <c r="L25" s="124"/>
      <c r="M25" s="124"/>
      <c r="N25" s="125"/>
      <c r="O25" s="125"/>
      <c r="P25" s="125"/>
      <c r="Q25" s="125"/>
      <c r="R25" s="122"/>
      <c r="S25" s="123"/>
      <c r="T25" s="123"/>
      <c r="U25" s="123"/>
      <c r="V25" s="123"/>
      <c r="W25" s="125"/>
      <c r="X25" s="120"/>
      <c r="Y25" s="120"/>
      <c r="Z25" s="120"/>
      <c r="AA25" s="120"/>
    </row>
    <row r="26" spans="1:27" ht="3" customHeight="1" x14ac:dyDescent="0.25">
      <c r="X26" s="116"/>
      <c r="Y26" s="117"/>
      <c r="Z26" s="57"/>
      <c r="AA26" s="57"/>
    </row>
    <row r="27" spans="1:27" s="62" customFormat="1" ht="12.75" x14ac:dyDescent="0.2">
      <c r="A27" s="63"/>
      <c r="B27" s="63"/>
      <c r="C27" s="63"/>
      <c r="E27" s="63"/>
      <c r="X27" s="118"/>
      <c r="Y27" s="118"/>
      <c r="Z27" s="118"/>
      <c r="AA27" s="118"/>
    </row>
    <row r="28" spans="1:27" s="62" customFormat="1" ht="12.75" x14ac:dyDescent="0.2">
      <c r="A28" s="63"/>
      <c r="B28" s="63"/>
      <c r="C28" s="6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70" zoomScaleSheetLayoutView="7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7" t="str">
        <f>'3.2 паспорт Техсостояние ЛЭП'!A5:AA5</f>
        <v>Год раскрытия информации: 2023 год</v>
      </c>
      <c r="B5" s="287"/>
      <c r="C5" s="287"/>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91" t="s">
        <v>9</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5" t="str">
        <f>'3.2 паспорт Техсостояние ЛЭП'!A9:AA9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88" t="s">
        <v>8</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'3.2 паспорт Техсостояние ЛЭП'!A12:AA12</f>
        <v>N_TP1100.VL.0052</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88" t="s">
        <v>7</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93" t="str">
        <f>'3.2 паспорт Техсостояние ЛЭП'!A15:AA15</f>
        <v>Реконструкция ВЛ 110 кВ Сургут-Имилор 1, Сургут-Югорская, Имилор-Югорская (Приведение ширины просек к нормативному значению, площадь участков 82.400 Га)</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88" t="s">
        <v>6</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89" t="s">
        <v>478</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3" t="s">
        <v>67</v>
      </c>
      <c r="C20" s="42"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106.5" customHeight="1" x14ac:dyDescent="0.2">
      <c r="A22" s="28" t="s">
        <v>65</v>
      </c>
      <c r="B22" s="35" t="s">
        <v>491</v>
      </c>
      <c r="C22" s="34" t="s">
        <v>585</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586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511</v>
      </c>
      <c r="C24" s="29" t="s">
        <v>617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512</v>
      </c>
      <c r="C25" s="29"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0" t="s">
        <v>614</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492</v>
      </c>
      <c r="C27" s="34" t="s">
        <v>585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9">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9">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575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69</v>
      </c>
    </row>
    <row r="2" spans="1:28" ht="18.75" x14ac:dyDescent="0.3">
      <c r="Z2" s="15" t="s">
        <v>10</v>
      </c>
    </row>
    <row r="3" spans="1:28" ht="18.75" x14ac:dyDescent="0.3">
      <c r="Z3" s="15" t="s">
        <v>68</v>
      </c>
    </row>
    <row r="4" spans="1:28" ht="18.75" customHeight="1" x14ac:dyDescent="0.25">
      <c r="A4" s="287" t="str">
        <f>'3.3 паспорт описание'!A5:C5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73"/>
      <c r="AB6" s="173"/>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73"/>
      <c r="AB7" s="173"/>
    </row>
    <row r="8" spans="1:28" x14ac:dyDescent="0.25">
      <c r="A8" s="295" t="str">
        <f>'3.3 паспорт описание'!A9:C9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74"/>
      <c r="AB8" s="174"/>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75"/>
      <c r="AB9" s="175"/>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73"/>
      <c r="AB10" s="173"/>
    </row>
    <row r="11" spans="1:28" x14ac:dyDescent="0.25">
      <c r="A11" s="295" t="str">
        <f>'3.3 паспорт описание'!A12:C12</f>
        <v>N_TP1100.VL.0052</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74"/>
      <c r="AB11" s="174"/>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75"/>
      <c r="AB12" s="175"/>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48" customHeight="1" x14ac:dyDescent="0.25">
      <c r="A14" s="293" t="str">
        <f>'3.3 паспорт описание'!A15:C15</f>
        <v>Реконструкция ВЛ 110 кВ Сургут-Имилор 1, Сургут-Югорская, Имилор-Югорская (Приведение ширины просек к нормативному значению, площадь участков 82.400 Га)</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74"/>
      <c r="AB14" s="174"/>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75"/>
      <c r="AB15" s="175"/>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84"/>
      <c r="AB16" s="184"/>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84"/>
      <c r="AB17" s="184"/>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84"/>
      <c r="AB18" s="184"/>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84"/>
      <c r="AB19" s="184"/>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85"/>
      <c r="AB20" s="185"/>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85"/>
      <c r="AB21" s="185"/>
    </row>
    <row r="22" spans="1:28" x14ac:dyDescent="0.25">
      <c r="A22" s="325" t="s">
        <v>510</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86"/>
      <c r="AB22" s="186"/>
    </row>
    <row r="23" spans="1:28" ht="32.25" customHeight="1" x14ac:dyDescent="0.25">
      <c r="A23" s="327" t="s">
        <v>363</v>
      </c>
      <c r="B23" s="328"/>
      <c r="C23" s="328"/>
      <c r="D23" s="328"/>
      <c r="E23" s="328"/>
      <c r="F23" s="328"/>
      <c r="G23" s="328"/>
      <c r="H23" s="328"/>
      <c r="I23" s="328"/>
      <c r="J23" s="328"/>
      <c r="K23" s="328"/>
      <c r="L23" s="329"/>
      <c r="M23" s="326" t="s">
        <v>364</v>
      </c>
      <c r="N23" s="326"/>
      <c r="O23" s="326"/>
      <c r="P23" s="326"/>
      <c r="Q23" s="326"/>
      <c r="R23" s="326"/>
      <c r="S23" s="326"/>
      <c r="T23" s="326"/>
      <c r="U23" s="326"/>
      <c r="V23" s="326"/>
      <c r="W23" s="326"/>
      <c r="X23" s="326"/>
      <c r="Y23" s="326"/>
      <c r="Z23" s="326"/>
    </row>
    <row r="24" spans="1:28" ht="151.5" customHeight="1" x14ac:dyDescent="0.25">
      <c r="A24" s="111" t="s">
        <v>239</v>
      </c>
      <c r="B24" s="112" t="s">
        <v>268</v>
      </c>
      <c r="C24" s="111" t="s">
        <v>357</v>
      </c>
      <c r="D24" s="111" t="s">
        <v>240</v>
      </c>
      <c r="E24" s="111" t="s">
        <v>358</v>
      </c>
      <c r="F24" s="111" t="s">
        <v>360</v>
      </c>
      <c r="G24" s="111" t="s">
        <v>359</v>
      </c>
      <c r="H24" s="111" t="s">
        <v>241</v>
      </c>
      <c r="I24" s="111" t="s">
        <v>361</v>
      </c>
      <c r="J24" s="111" t="s">
        <v>273</v>
      </c>
      <c r="K24" s="112" t="s">
        <v>267</v>
      </c>
      <c r="L24" s="112" t="s">
        <v>242</v>
      </c>
      <c r="M24" s="113" t="s">
        <v>287</v>
      </c>
      <c r="N24" s="112" t="s">
        <v>521</v>
      </c>
      <c r="O24" s="111" t="s">
        <v>284</v>
      </c>
      <c r="P24" s="111" t="s">
        <v>285</v>
      </c>
      <c r="Q24" s="111" t="s">
        <v>283</v>
      </c>
      <c r="R24" s="111" t="s">
        <v>241</v>
      </c>
      <c r="S24" s="111" t="s">
        <v>282</v>
      </c>
      <c r="T24" s="111" t="s">
        <v>281</v>
      </c>
      <c r="U24" s="111" t="s">
        <v>356</v>
      </c>
      <c r="V24" s="111" t="s">
        <v>283</v>
      </c>
      <c r="W24" s="126" t="s">
        <v>266</v>
      </c>
      <c r="X24" s="126" t="s">
        <v>298</v>
      </c>
      <c r="Y24" s="126" t="s">
        <v>299</v>
      </c>
      <c r="Z24" s="128" t="s">
        <v>296</v>
      </c>
    </row>
    <row r="25" spans="1:28" ht="16.5" customHeight="1" x14ac:dyDescent="0.25">
      <c r="A25" s="111">
        <v>1</v>
      </c>
      <c r="B25" s="112">
        <v>2</v>
      </c>
      <c r="C25" s="111">
        <v>3</v>
      </c>
      <c r="D25" s="112">
        <v>4</v>
      </c>
      <c r="E25" s="111">
        <v>5</v>
      </c>
      <c r="F25" s="112">
        <v>6</v>
      </c>
      <c r="G25" s="111">
        <v>7</v>
      </c>
      <c r="H25" s="112">
        <v>8</v>
      </c>
      <c r="I25" s="111">
        <v>9</v>
      </c>
      <c r="J25" s="112">
        <v>10</v>
      </c>
      <c r="K25" s="187">
        <v>11</v>
      </c>
      <c r="L25" s="112">
        <v>12</v>
      </c>
      <c r="M25" s="187">
        <v>13</v>
      </c>
      <c r="N25" s="112">
        <v>14</v>
      </c>
      <c r="O25" s="187">
        <v>15</v>
      </c>
      <c r="P25" s="112">
        <v>16</v>
      </c>
      <c r="Q25" s="187">
        <v>17</v>
      </c>
      <c r="R25" s="112">
        <v>18</v>
      </c>
      <c r="S25" s="187">
        <v>19</v>
      </c>
      <c r="T25" s="112">
        <v>20</v>
      </c>
      <c r="U25" s="187">
        <v>21</v>
      </c>
      <c r="V25" s="112">
        <v>22</v>
      </c>
      <c r="W25" s="187">
        <v>23</v>
      </c>
      <c r="X25" s="112">
        <v>24</v>
      </c>
      <c r="Y25" s="187">
        <v>25</v>
      </c>
      <c r="Z25" s="112">
        <v>26</v>
      </c>
    </row>
    <row r="26" spans="1:28" ht="45.75" customHeight="1" x14ac:dyDescent="0.25">
      <c r="A26" s="104" t="s">
        <v>341</v>
      </c>
      <c r="B26" s="110"/>
      <c r="C26" s="106" t="s">
        <v>343</v>
      </c>
      <c r="D26" s="106" t="s">
        <v>344</v>
      </c>
      <c r="E26" s="106" t="s">
        <v>345</v>
      </c>
      <c r="F26" s="106" t="s">
        <v>278</v>
      </c>
      <c r="G26" s="106" t="s">
        <v>346</v>
      </c>
      <c r="H26" s="106" t="s">
        <v>241</v>
      </c>
      <c r="I26" s="106" t="s">
        <v>347</v>
      </c>
      <c r="J26" s="106" t="s">
        <v>348</v>
      </c>
      <c r="K26" s="103"/>
      <c r="L26" s="107" t="s">
        <v>264</v>
      </c>
      <c r="M26" s="109" t="s">
        <v>280</v>
      </c>
      <c r="N26" s="103"/>
      <c r="O26" s="103"/>
      <c r="P26" s="103"/>
      <c r="Q26" s="103"/>
      <c r="R26" s="103"/>
      <c r="S26" s="103"/>
      <c r="T26" s="103"/>
      <c r="U26" s="103"/>
      <c r="V26" s="103"/>
      <c r="W26" s="103"/>
      <c r="X26" s="103"/>
      <c r="Y26" s="103"/>
      <c r="Z26" s="105" t="s">
        <v>297</v>
      </c>
    </row>
    <row r="27" spans="1:28" x14ac:dyDescent="0.25">
      <c r="A27" s="103" t="s">
        <v>243</v>
      </c>
      <c r="B27" s="103" t="s">
        <v>269</v>
      </c>
      <c r="C27" s="103" t="s">
        <v>248</v>
      </c>
      <c r="D27" s="103" t="s">
        <v>249</v>
      </c>
      <c r="E27" s="103" t="s">
        <v>288</v>
      </c>
      <c r="F27" s="106" t="s">
        <v>244</v>
      </c>
      <c r="G27" s="106" t="s">
        <v>292</v>
      </c>
      <c r="H27" s="103" t="s">
        <v>241</v>
      </c>
      <c r="I27" s="106" t="s">
        <v>274</v>
      </c>
      <c r="J27" s="106" t="s">
        <v>256</v>
      </c>
      <c r="K27" s="107" t="s">
        <v>260</v>
      </c>
      <c r="L27" s="103"/>
      <c r="M27" s="107" t="s">
        <v>286</v>
      </c>
      <c r="N27" s="103"/>
      <c r="O27" s="103"/>
      <c r="P27" s="103"/>
      <c r="Q27" s="103"/>
      <c r="R27" s="103"/>
      <c r="S27" s="103"/>
      <c r="T27" s="103"/>
      <c r="U27" s="103"/>
      <c r="V27" s="103"/>
      <c r="W27" s="103"/>
      <c r="X27" s="103"/>
      <c r="Y27" s="103"/>
      <c r="Z27" s="103"/>
    </row>
    <row r="28" spans="1:28" x14ac:dyDescent="0.25">
      <c r="A28" s="103" t="s">
        <v>243</v>
      </c>
      <c r="B28" s="103" t="s">
        <v>270</v>
      </c>
      <c r="C28" s="103" t="s">
        <v>250</v>
      </c>
      <c r="D28" s="103" t="s">
        <v>251</v>
      </c>
      <c r="E28" s="103" t="s">
        <v>289</v>
      </c>
      <c r="F28" s="106" t="s">
        <v>245</v>
      </c>
      <c r="G28" s="106" t="s">
        <v>293</v>
      </c>
      <c r="H28" s="103" t="s">
        <v>241</v>
      </c>
      <c r="I28" s="106" t="s">
        <v>275</v>
      </c>
      <c r="J28" s="106" t="s">
        <v>257</v>
      </c>
      <c r="K28" s="107" t="s">
        <v>261</v>
      </c>
      <c r="L28" s="108"/>
      <c r="M28" s="107" t="s">
        <v>0</v>
      </c>
      <c r="N28" s="107"/>
      <c r="O28" s="107"/>
      <c r="P28" s="107"/>
      <c r="Q28" s="107"/>
      <c r="R28" s="107"/>
      <c r="S28" s="107"/>
      <c r="T28" s="107"/>
      <c r="U28" s="107"/>
      <c r="V28" s="107"/>
      <c r="W28" s="107"/>
      <c r="X28" s="107"/>
      <c r="Y28" s="107"/>
      <c r="Z28" s="107"/>
    </row>
    <row r="29" spans="1:28" x14ac:dyDescent="0.25">
      <c r="A29" s="103" t="s">
        <v>243</v>
      </c>
      <c r="B29" s="103" t="s">
        <v>271</v>
      </c>
      <c r="C29" s="103" t="s">
        <v>252</v>
      </c>
      <c r="D29" s="103" t="s">
        <v>253</v>
      </c>
      <c r="E29" s="103" t="s">
        <v>290</v>
      </c>
      <c r="F29" s="106" t="s">
        <v>246</v>
      </c>
      <c r="G29" s="106" t="s">
        <v>294</v>
      </c>
      <c r="H29" s="103" t="s">
        <v>241</v>
      </c>
      <c r="I29" s="106" t="s">
        <v>276</v>
      </c>
      <c r="J29" s="106" t="s">
        <v>258</v>
      </c>
      <c r="K29" s="107" t="s">
        <v>262</v>
      </c>
      <c r="L29" s="108"/>
      <c r="M29" s="103"/>
      <c r="N29" s="103"/>
      <c r="O29" s="103"/>
      <c r="P29" s="103"/>
      <c r="Q29" s="103"/>
      <c r="R29" s="103"/>
      <c r="S29" s="103"/>
      <c r="T29" s="103"/>
      <c r="U29" s="103"/>
      <c r="V29" s="103"/>
      <c r="W29" s="103"/>
      <c r="X29" s="103"/>
      <c r="Y29" s="103"/>
      <c r="Z29" s="103"/>
    </row>
    <row r="30" spans="1:28" x14ac:dyDescent="0.25">
      <c r="A30" s="103" t="s">
        <v>243</v>
      </c>
      <c r="B30" s="103" t="s">
        <v>272</v>
      </c>
      <c r="C30" s="103" t="s">
        <v>254</v>
      </c>
      <c r="D30" s="103" t="s">
        <v>255</v>
      </c>
      <c r="E30" s="103" t="s">
        <v>291</v>
      </c>
      <c r="F30" s="106" t="s">
        <v>247</v>
      </c>
      <c r="G30" s="106" t="s">
        <v>295</v>
      </c>
      <c r="H30" s="103" t="s">
        <v>241</v>
      </c>
      <c r="I30" s="106" t="s">
        <v>277</v>
      </c>
      <c r="J30" s="106" t="s">
        <v>259</v>
      </c>
      <c r="K30" s="107" t="s">
        <v>263</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342</v>
      </c>
      <c r="B32" s="110"/>
      <c r="C32" s="106" t="s">
        <v>349</v>
      </c>
      <c r="D32" s="106" t="s">
        <v>350</v>
      </c>
      <c r="E32" s="106" t="s">
        <v>351</v>
      </c>
      <c r="F32" s="106" t="s">
        <v>352</v>
      </c>
      <c r="G32" s="106" t="s">
        <v>353</v>
      </c>
      <c r="H32" s="106" t="s">
        <v>241</v>
      </c>
      <c r="I32" s="106" t="s">
        <v>354</v>
      </c>
      <c r="J32" s="106" t="s">
        <v>355</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7" t="str">
        <f>'3.4. Паспорт надежность'!A4:Z4</f>
        <v>Год раскрытия информации: 2023 год</v>
      </c>
      <c r="B5" s="287"/>
      <c r="C5" s="287"/>
      <c r="D5" s="287"/>
      <c r="E5" s="287"/>
      <c r="F5" s="287"/>
      <c r="G5" s="287"/>
      <c r="H5" s="287"/>
      <c r="I5" s="287"/>
      <c r="J5" s="287"/>
      <c r="K5" s="287"/>
      <c r="L5" s="287"/>
      <c r="M5" s="287"/>
      <c r="N5" s="287"/>
      <c r="O5" s="287"/>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91" t="s">
        <v>9</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5" t="str">
        <f>'3.4. Паспорт надежность'!A8:Z8</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88" t="s">
        <v>8</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5" t="str">
        <f>'3.4. Паспорт надежность'!A11:Z11</f>
        <v>N_TP1100.VL.0052</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8" t="s">
        <v>7</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57" customHeight="1" x14ac:dyDescent="0.2">
      <c r="A15" s="293" t="str">
        <f>'3.4. Паспорт надежность'!A14:Z14</f>
        <v>Реконструкция ВЛ 110 кВ Сургут-Имилор 1, Сургут-Югорская, Имилор-Югорская (Приведение ширины просек к нормативному значению, площадь участков 82.400 Га)</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88" t="s">
        <v>6</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4" t="s">
        <v>487</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4" t="s">
        <v>5</v>
      </c>
      <c r="B19" s="294" t="s">
        <v>88</v>
      </c>
      <c r="C19" s="294" t="s">
        <v>87</v>
      </c>
      <c r="D19" s="294" t="s">
        <v>76</v>
      </c>
      <c r="E19" s="331" t="s">
        <v>86</v>
      </c>
      <c r="F19" s="332"/>
      <c r="G19" s="332"/>
      <c r="H19" s="332"/>
      <c r="I19" s="333"/>
      <c r="J19" s="294" t="s">
        <v>85</v>
      </c>
      <c r="K19" s="294"/>
      <c r="L19" s="294"/>
      <c r="M19" s="294"/>
      <c r="N19" s="294"/>
      <c r="O19" s="294"/>
      <c r="P19" s="4"/>
      <c r="Q19" s="4"/>
      <c r="R19" s="4"/>
      <c r="S19" s="4"/>
      <c r="T19" s="4"/>
      <c r="U19" s="4"/>
      <c r="V19" s="4"/>
      <c r="W19" s="4"/>
    </row>
    <row r="20" spans="1:26" s="3" customFormat="1" ht="51" customHeight="1" x14ac:dyDescent="0.2">
      <c r="A20" s="294"/>
      <c r="B20" s="294"/>
      <c r="C20" s="294"/>
      <c r="D20" s="294"/>
      <c r="E20" s="47" t="s">
        <v>84</v>
      </c>
      <c r="F20" s="47" t="s">
        <v>83</v>
      </c>
      <c r="G20" s="47" t="s">
        <v>82</v>
      </c>
      <c r="H20" s="47" t="s">
        <v>81</v>
      </c>
      <c r="I20" s="47" t="s">
        <v>80</v>
      </c>
      <c r="J20" s="47" t="s">
        <v>79</v>
      </c>
      <c r="K20" s="47" t="s">
        <v>4</v>
      </c>
      <c r="L20" s="55" t="s">
        <v>3</v>
      </c>
      <c r="M20" s="54" t="s">
        <v>237</v>
      </c>
      <c r="N20" s="54" t="s">
        <v>78</v>
      </c>
      <c r="O20" s="54" t="s">
        <v>77</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3"/>
  <sheetViews>
    <sheetView view="pageBreakPreview" topLeftCell="AF1" zoomScale="25" zoomScaleSheetLayoutView="25" workbookViewId="0">
      <selection activeCell="AZ24" sqref="AZ24"/>
    </sheetView>
  </sheetViews>
  <sheetFormatPr defaultRowHeight="15" x14ac:dyDescent="0.25"/>
  <cols>
    <col min="1" max="1" width="61.7109375" style="129" customWidth="1"/>
    <col min="2" max="2" width="23.42578125" style="129" customWidth="1"/>
    <col min="3" max="3" width="16.7109375" style="129" customWidth="1"/>
    <col min="4" max="4" width="22.140625" style="129" customWidth="1"/>
    <col min="5" max="5" width="20.28515625" style="129" customWidth="1"/>
    <col min="6" max="19" width="16.7109375" style="129" customWidth="1"/>
    <col min="20" max="20" width="18.85546875" style="129" customWidth="1"/>
    <col min="21" max="21" width="20.5703125" style="129" customWidth="1"/>
    <col min="22" max="23" width="16.7109375" style="129" customWidth="1"/>
    <col min="24" max="24" width="26.28515625" style="129" customWidth="1"/>
    <col min="25" max="43" width="16.7109375" style="129" customWidth="1"/>
    <col min="44" max="61" width="17.85546875" style="129" customWidth="1"/>
    <col min="62" max="16384" width="9.140625" style="129"/>
  </cols>
  <sheetData>
    <row r="1" spans="1:44" s="12" customFormat="1" ht="18.75" customHeight="1" x14ac:dyDescent="0.2">
      <c r="A1" s="18"/>
      <c r="I1" s="16"/>
      <c r="J1" s="16"/>
      <c r="K1" s="44" t="s">
        <v>69</v>
      </c>
      <c r="AR1" s="4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338</v>
      </c>
    </row>
    <row r="4" spans="1:44" s="12" customFormat="1" ht="18.75" x14ac:dyDescent="0.3">
      <c r="A4" s="17"/>
      <c r="I4" s="16"/>
      <c r="J4" s="16"/>
      <c r="K4" s="15"/>
    </row>
    <row r="5" spans="1:44" s="12" customFormat="1" ht="18.75" customHeight="1" x14ac:dyDescent="0.2">
      <c r="A5" s="287" t="str">
        <f>'4. паспортбюджет'!A5:O5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'4. паспортбюджет'!A9:O9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'4. паспортбюджет'!A12:O12</f>
        <v>N_TP1100.VL.0052</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89" customFormat="1" ht="90.75" customHeight="1" x14ac:dyDescent="0.2">
      <c r="A15" s="293" t="str">
        <f>'4. паспортбюджет'!A15:O15</f>
        <v>Реконструкция ВЛ 110 кВ Сургут-Имилор 1, Сургут-Югорская, Имилор-Югорская (Приведение ширины просек к нормативному значению, площадь участков 82.400 Га)</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90" t="s">
        <v>488</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61" ht="18.75" x14ac:dyDescent="0.25">
      <c r="AO19" s="130"/>
      <c r="AP19" s="130"/>
      <c r="AQ19" s="130"/>
      <c r="AR19" s="44"/>
    </row>
    <row r="20" spans="1:61" ht="18.75" x14ac:dyDescent="0.3">
      <c r="AO20" s="130"/>
      <c r="AP20" s="130"/>
      <c r="AQ20" s="130"/>
      <c r="AR20" s="15"/>
    </row>
    <row r="21" spans="1:61" ht="20.25" customHeight="1" thickBot="1" x14ac:dyDescent="0.3">
      <c r="A21" s="206" t="s">
        <v>337</v>
      </c>
      <c r="B21" s="206"/>
      <c r="C21" s="207"/>
      <c r="D21" s="208"/>
      <c r="E21" s="209"/>
      <c r="F21" s="209"/>
      <c r="G21" s="209"/>
      <c r="H21" s="209"/>
      <c r="I21" s="207"/>
      <c r="J21" s="207"/>
      <c r="K21" s="207"/>
      <c r="L21" s="207"/>
      <c r="M21" s="207"/>
      <c r="N21" s="207"/>
      <c r="O21" s="207"/>
      <c r="P21" s="207"/>
      <c r="Q21" s="207"/>
      <c r="R21" s="207"/>
      <c r="S21" s="207"/>
      <c r="T21" s="207"/>
      <c r="U21" s="207"/>
      <c r="V21" s="207"/>
      <c r="W21" s="207"/>
      <c r="X21" s="207"/>
      <c r="Y21" s="207"/>
      <c r="Z21" s="207"/>
      <c r="AA21" s="207"/>
      <c r="AB21" s="207"/>
      <c r="AC21" s="207"/>
      <c r="AD21" s="207"/>
      <c r="AE21" s="207"/>
      <c r="AF21" s="207"/>
      <c r="AG21" s="207"/>
      <c r="AH21" s="207"/>
      <c r="AI21" s="207"/>
      <c r="AJ21" s="207"/>
      <c r="AK21" s="207"/>
      <c r="AL21" s="207"/>
      <c r="AM21" s="207"/>
      <c r="AN21" s="207"/>
      <c r="AO21" s="207"/>
      <c r="AP21" s="207"/>
      <c r="AQ21" s="207"/>
      <c r="AR21" s="207"/>
      <c r="AS21" s="207"/>
      <c r="AT21" s="207"/>
      <c r="AU21" s="207"/>
      <c r="AV21" s="207"/>
      <c r="AW21" s="207"/>
      <c r="AX21" s="207"/>
      <c r="AY21" s="207"/>
      <c r="AZ21" s="207"/>
      <c r="BA21" s="207"/>
      <c r="BB21" s="207"/>
      <c r="BC21" s="207"/>
      <c r="BD21" s="207"/>
      <c r="BE21" s="207"/>
      <c r="BF21" s="207"/>
      <c r="BG21" s="207"/>
      <c r="BH21" s="207"/>
      <c r="BI21" s="207"/>
    </row>
    <row r="22" spans="1:61" ht="15.75" x14ac:dyDescent="0.25">
      <c r="A22" s="210" t="s">
        <v>587</v>
      </c>
      <c r="B22" s="211">
        <v>80246759.500000015</v>
      </c>
      <c r="C22" s="207"/>
      <c r="D22" s="212" t="s">
        <v>336</v>
      </c>
      <c r="E22" s="213"/>
      <c r="F22" s="213"/>
      <c r="G22" s="207"/>
      <c r="H22" s="207"/>
      <c r="I22" s="207"/>
      <c r="J22" s="207"/>
      <c r="K22" s="207"/>
      <c r="L22" s="207"/>
      <c r="M22" s="207"/>
      <c r="N22" s="207"/>
      <c r="O22" s="207"/>
      <c r="P22" s="207"/>
      <c r="Q22" s="207"/>
      <c r="R22" s="207"/>
      <c r="S22" s="207"/>
      <c r="T22" s="207"/>
      <c r="U22" s="207"/>
      <c r="V22" s="207"/>
      <c r="W22" s="207"/>
      <c r="X22" s="207"/>
      <c r="Y22" s="207"/>
      <c r="Z22" s="207"/>
      <c r="AA22" s="207"/>
      <c r="AB22" s="207"/>
      <c r="AC22" s="207"/>
      <c r="AD22" s="207"/>
      <c r="AE22" s="207"/>
      <c r="AF22" s="207"/>
      <c r="AG22" s="207"/>
      <c r="AH22" s="207"/>
      <c r="AI22" s="207"/>
      <c r="AJ22" s="207"/>
      <c r="AK22" s="207"/>
      <c r="AL22" s="207"/>
      <c r="AM22" s="207"/>
      <c r="AN22" s="207"/>
      <c r="AO22" s="207"/>
      <c r="AP22" s="207"/>
      <c r="AQ22" s="207"/>
      <c r="AR22" s="207"/>
      <c r="AS22" s="207"/>
      <c r="AT22" s="207"/>
      <c r="AU22" s="207"/>
      <c r="AV22" s="207"/>
      <c r="AW22" s="207"/>
      <c r="AX22" s="207"/>
      <c r="AY22" s="207"/>
      <c r="AZ22" s="207"/>
      <c r="BA22" s="207"/>
      <c r="BB22" s="207"/>
      <c r="BC22" s="207"/>
      <c r="BD22" s="207"/>
      <c r="BE22" s="207"/>
      <c r="BF22" s="207"/>
      <c r="BG22" s="207"/>
      <c r="BH22" s="207"/>
      <c r="BI22" s="207"/>
    </row>
    <row r="23" spans="1:61" ht="15.75" x14ac:dyDescent="0.25">
      <c r="A23" s="214" t="s">
        <v>335</v>
      </c>
      <c r="B23" s="215"/>
      <c r="C23" s="207"/>
      <c r="D23" s="335" t="s">
        <v>334</v>
      </c>
      <c r="E23" s="336"/>
      <c r="F23" s="216">
        <v>7.4480541683779125</v>
      </c>
      <c r="G23" s="207"/>
      <c r="H23" s="207"/>
      <c r="I23" s="207"/>
      <c r="J23" s="207"/>
      <c r="K23" s="207"/>
      <c r="L23" s="207"/>
      <c r="M23" s="207"/>
      <c r="N23" s="207"/>
      <c r="O23" s="207"/>
      <c r="P23" s="207"/>
      <c r="Q23" s="207"/>
      <c r="R23" s="207"/>
      <c r="S23" s="207"/>
      <c r="T23" s="207"/>
      <c r="U23" s="207"/>
      <c r="V23" s="207"/>
      <c r="W23" s="207"/>
      <c r="X23" s="207"/>
      <c r="Y23" s="207"/>
      <c r="Z23" s="207"/>
      <c r="AA23" s="207"/>
      <c r="AB23" s="207"/>
      <c r="AC23" s="207"/>
      <c r="AD23" s="207"/>
      <c r="AE23" s="207"/>
      <c r="AF23" s="207"/>
      <c r="AG23" s="207"/>
      <c r="AH23" s="207"/>
      <c r="AI23" s="207"/>
      <c r="AJ23" s="207"/>
      <c r="AK23" s="207"/>
      <c r="AL23" s="207"/>
      <c r="AM23" s="207"/>
      <c r="AN23" s="207"/>
      <c r="AO23" s="207"/>
      <c r="AP23" s="207"/>
      <c r="AQ23" s="207"/>
      <c r="AR23" s="207"/>
      <c r="AS23" s="207"/>
      <c r="AT23" s="207"/>
      <c r="AU23" s="207"/>
      <c r="AV23" s="207"/>
      <c r="AW23" s="207"/>
      <c r="AX23" s="207"/>
      <c r="AY23" s="207"/>
      <c r="AZ23" s="207"/>
      <c r="BA23" s="207"/>
      <c r="BB23" s="207"/>
      <c r="BC23" s="207"/>
      <c r="BD23" s="207"/>
      <c r="BE23" s="207"/>
      <c r="BF23" s="207"/>
      <c r="BG23" s="207"/>
      <c r="BH23" s="207"/>
      <c r="BI23" s="207"/>
    </row>
    <row r="24" spans="1:61" ht="15.75" x14ac:dyDescent="0.25">
      <c r="A24" s="214" t="s">
        <v>333</v>
      </c>
      <c r="B24" s="215">
        <v>50</v>
      </c>
      <c r="C24" s="207"/>
      <c r="D24" s="335" t="s">
        <v>332</v>
      </c>
      <c r="E24" s="336"/>
      <c r="F24" s="216">
        <v>23.61974471515742</v>
      </c>
      <c r="G24" s="207"/>
      <c r="H24" s="207"/>
      <c r="I24" s="207"/>
      <c r="J24" s="207"/>
      <c r="K24" s="207"/>
      <c r="L24" s="207"/>
      <c r="M24" s="207"/>
      <c r="N24" s="207"/>
      <c r="O24" s="207"/>
      <c r="P24" s="207"/>
      <c r="Q24" s="207"/>
      <c r="R24" s="207"/>
      <c r="S24" s="207"/>
      <c r="T24" s="207"/>
      <c r="U24" s="207"/>
      <c r="V24" s="207"/>
      <c r="W24" s="207"/>
      <c r="X24" s="207"/>
      <c r="Y24" s="207"/>
      <c r="Z24" s="207"/>
      <c r="AA24" s="207"/>
      <c r="AB24" s="207"/>
      <c r="AC24" s="207"/>
      <c r="AD24" s="207"/>
      <c r="AE24" s="207"/>
      <c r="AF24" s="207"/>
      <c r="AG24" s="207"/>
      <c r="AH24" s="207"/>
      <c r="AI24" s="207"/>
      <c r="AJ24" s="207"/>
      <c r="AK24" s="207"/>
      <c r="AL24" s="207"/>
      <c r="AM24" s="207"/>
      <c r="AN24" s="207"/>
      <c r="AO24" s="207"/>
      <c r="AP24" s="207"/>
      <c r="AQ24" s="207"/>
      <c r="AR24" s="207"/>
      <c r="AS24" s="207"/>
      <c r="AT24" s="207"/>
      <c r="AU24" s="207"/>
      <c r="AV24" s="207"/>
      <c r="AW24" s="207"/>
      <c r="AX24" s="207"/>
      <c r="AY24" s="207"/>
      <c r="AZ24" s="207"/>
      <c r="BA24" s="207"/>
      <c r="BB24" s="207"/>
      <c r="BC24" s="207"/>
      <c r="BD24" s="207"/>
      <c r="BE24" s="207"/>
      <c r="BF24" s="207"/>
      <c r="BG24" s="207"/>
      <c r="BH24" s="207"/>
      <c r="BI24" s="207"/>
    </row>
    <row r="25" spans="1:61" ht="16.5" thickBot="1" x14ac:dyDescent="0.3">
      <c r="A25" s="217" t="s">
        <v>331</v>
      </c>
      <c r="B25" s="218">
        <v>1</v>
      </c>
      <c r="C25" s="207"/>
      <c r="D25" s="335" t="s">
        <v>588</v>
      </c>
      <c r="E25" s="336"/>
      <c r="F25" s="219">
        <v>-24322269.109438401</v>
      </c>
      <c r="G25" s="207"/>
      <c r="H25" s="207"/>
      <c r="I25" s="207"/>
      <c r="J25" s="207"/>
      <c r="K25" s="220"/>
      <c r="L25" s="207"/>
      <c r="M25" s="221"/>
      <c r="N25" s="221"/>
      <c r="O25" s="207"/>
      <c r="P25" s="207"/>
      <c r="Q25" s="207"/>
      <c r="R25" s="207"/>
      <c r="S25" s="207"/>
      <c r="T25" s="207"/>
      <c r="U25" s="207"/>
      <c r="V25" s="207"/>
      <c r="W25" s="207"/>
      <c r="X25" s="207"/>
      <c r="Y25" s="207"/>
      <c r="Z25" s="207"/>
      <c r="AA25" s="207"/>
      <c r="AB25" s="207"/>
      <c r="AC25" s="207"/>
      <c r="AD25" s="207"/>
      <c r="AE25" s="207"/>
      <c r="AF25" s="207"/>
      <c r="AG25" s="207"/>
      <c r="AH25" s="207"/>
      <c r="AI25" s="207"/>
      <c r="AJ25" s="207"/>
      <c r="AK25" s="207"/>
      <c r="AL25" s="207"/>
      <c r="AM25" s="207"/>
      <c r="AN25" s="207"/>
      <c r="AO25" s="207"/>
      <c r="AP25" s="207"/>
      <c r="AQ25" s="207"/>
      <c r="AR25" s="207"/>
      <c r="AS25" s="207"/>
      <c r="AT25" s="207"/>
      <c r="AU25" s="207"/>
      <c r="AV25" s="207"/>
      <c r="AW25" s="207"/>
      <c r="AX25" s="207"/>
      <c r="AY25" s="207"/>
      <c r="AZ25" s="207"/>
      <c r="BA25" s="207"/>
      <c r="BB25" s="207"/>
      <c r="BC25" s="207"/>
      <c r="BD25" s="207"/>
      <c r="BE25" s="207"/>
      <c r="BF25" s="207"/>
      <c r="BG25" s="207"/>
      <c r="BH25" s="207"/>
      <c r="BI25" s="207"/>
    </row>
    <row r="26" spans="1:61" ht="15.75" x14ac:dyDescent="0.25">
      <c r="A26" s="210" t="s">
        <v>330</v>
      </c>
      <c r="B26" s="222">
        <v>-3530995.8666666676</v>
      </c>
      <c r="C26" s="207"/>
      <c r="D26" s="335" t="s">
        <v>589</v>
      </c>
      <c r="E26" s="336"/>
      <c r="F26" s="223" t="s">
        <v>607</v>
      </c>
      <c r="G26" s="207"/>
      <c r="H26" s="207"/>
      <c r="I26" s="207"/>
      <c r="J26" s="207"/>
      <c r="K26" s="220"/>
      <c r="L26" s="207"/>
      <c r="M26" s="207"/>
      <c r="N26" s="207"/>
      <c r="O26" s="207"/>
      <c r="P26" s="207"/>
      <c r="Q26" s="207"/>
      <c r="R26" s="207"/>
      <c r="S26" s="207"/>
      <c r="T26" s="207"/>
      <c r="U26" s="207"/>
      <c r="V26" s="207"/>
      <c r="W26" s="207"/>
      <c r="X26" s="207"/>
      <c r="Y26" s="207"/>
      <c r="Z26" s="207"/>
      <c r="AA26" s="207"/>
      <c r="AB26" s="207"/>
      <c r="AC26" s="207"/>
      <c r="AD26" s="207"/>
      <c r="AE26" s="207"/>
      <c r="AF26" s="207"/>
      <c r="AG26" s="207"/>
      <c r="AH26" s="207"/>
      <c r="AI26" s="207"/>
      <c r="AJ26" s="207"/>
      <c r="AK26" s="207"/>
      <c r="AL26" s="207"/>
      <c r="AM26" s="207"/>
      <c r="AN26" s="207"/>
      <c r="AO26" s="207"/>
      <c r="AP26" s="207"/>
      <c r="AQ26" s="207"/>
      <c r="AR26" s="207"/>
      <c r="AS26" s="207"/>
      <c r="AT26" s="207"/>
      <c r="AU26" s="207"/>
      <c r="AV26" s="207"/>
      <c r="AW26" s="207"/>
      <c r="AX26" s="207"/>
      <c r="AY26" s="207"/>
      <c r="AZ26" s="207"/>
      <c r="BA26" s="207"/>
      <c r="BB26" s="207"/>
      <c r="BC26" s="207"/>
      <c r="BD26" s="207"/>
      <c r="BE26" s="207"/>
      <c r="BF26" s="207"/>
      <c r="BG26" s="207"/>
      <c r="BH26" s="207"/>
      <c r="BI26" s="207"/>
    </row>
    <row r="27" spans="1:61" ht="15.75" x14ac:dyDescent="0.25">
      <c r="A27" s="214" t="s">
        <v>590</v>
      </c>
      <c r="B27" s="224">
        <v>1</v>
      </c>
      <c r="C27" s="207"/>
      <c r="D27" s="207"/>
      <c r="E27" s="207"/>
      <c r="F27" s="207"/>
      <c r="G27" s="207"/>
      <c r="H27" s="207"/>
      <c r="I27" s="207"/>
      <c r="J27" s="207"/>
      <c r="K27" s="220"/>
      <c r="L27" s="207"/>
      <c r="M27" s="207"/>
      <c r="N27" s="207"/>
      <c r="O27" s="207"/>
      <c r="P27" s="207"/>
      <c r="Q27" s="207"/>
      <c r="R27" s="207"/>
      <c r="S27" s="207"/>
      <c r="T27" s="207"/>
      <c r="U27" s="207"/>
      <c r="V27" s="207"/>
      <c r="W27" s="207"/>
      <c r="X27" s="207"/>
      <c r="Y27" s="207"/>
      <c r="Z27" s="207"/>
      <c r="AA27" s="207"/>
      <c r="AB27" s="207"/>
      <c r="AC27" s="207"/>
      <c r="AD27" s="207"/>
      <c r="AE27" s="207"/>
      <c r="AF27" s="207"/>
      <c r="AG27" s="207"/>
      <c r="AH27" s="207"/>
      <c r="AI27" s="207"/>
      <c r="AJ27" s="207"/>
      <c r="AK27" s="207"/>
      <c r="AL27" s="207"/>
      <c r="AM27" s="207"/>
      <c r="AN27" s="207"/>
      <c r="AO27" s="207"/>
      <c r="AP27" s="207"/>
      <c r="AQ27" s="207"/>
      <c r="AR27" s="207"/>
      <c r="AS27" s="207"/>
      <c r="AT27" s="207"/>
      <c r="AU27" s="207"/>
      <c r="AV27" s="207"/>
      <c r="AW27" s="207"/>
      <c r="AX27" s="207"/>
      <c r="AY27" s="207"/>
      <c r="AZ27" s="207"/>
      <c r="BA27" s="207"/>
      <c r="BB27" s="207"/>
      <c r="BC27" s="207"/>
      <c r="BD27" s="207"/>
      <c r="BE27" s="207"/>
      <c r="BF27" s="207"/>
      <c r="BG27" s="207"/>
      <c r="BH27" s="207"/>
      <c r="BI27" s="207"/>
    </row>
    <row r="28" spans="1:61" ht="15.75" x14ac:dyDescent="0.25">
      <c r="A28" s="214" t="s">
        <v>329</v>
      </c>
      <c r="B28" s="224">
        <v>1</v>
      </c>
      <c r="C28" s="207"/>
      <c r="D28" s="207"/>
      <c r="E28" s="207"/>
      <c r="F28" s="207"/>
      <c r="G28" s="207"/>
      <c r="H28" s="207"/>
      <c r="I28" s="207"/>
      <c r="J28" s="207"/>
      <c r="K28" s="220"/>
      <c r="L28" s="207"/>
      <c r="M28" s="207"/>
      <c r="N28" s="207"/>
      <c r="O28" s="207"/>
      <c r="P28" s="207"/>
      <c r="Q28" s="207"/>
      <c r="R28" s="207"/>
      <c r="S28" s="207"/>
      <c r="T28" s="207"/>
      <c r="U28" s="207"/>
      <c r="V28" s="207"/>
      <c r="W28" s="207"/>
      <c r="X28" s="207"/>
      <c r="Y28" s="207"/>
      <c r="Z28" s="207"/>
      <c r="AA28" s="207"/>
      <c r="AB28" s="207"/>
      <c r="AC28" s="207"/>
      <c r="AD28" s="207"/>
      <c r="AE28" s="207"/>
      <c r="AF28" s="207"/>
      <c r="AG28" s="207"/>
      <c r="AH28" s="207"/>
      <c r="AI28" s="207"/>
      <c r="AJ28" s="207"/>
      <c r="AK28" s="207"/>
      <c r="AL28" s="207"/>
      <c r="AM28" s="207"/>
      <c r="AN28" s="207"/>
      <c r="AO28" s="207"/>
      <c r="AP28" s="207"/>
      <c r="AQ28" s="207"/>
      <c r="AR28" s="207"/>
      <c r="AS28" s="207"/>
      <c r="AT28" s="207"/>
      <c r="AU28" s="207"/>
      <c r="AV28" s="207"/>
      <c r="AW28" s="207"/>
      <c r="AX28" s="207"/>
      <c r="AY28" s="207"/>
      <c r="AZ28" s="207"/>
      <c r="BA28" s="207"/>
      <c r="BB28" s="207"/>
      <c r="BC28" s="207"/>
      <c r="BD28" s="207"/>
      <c r="BE28" s="207"/>
      <c r="BF28" s="207"/>
      <c r="BG28" s="207"/>
      <c r="BH28" s="207"/>
      <c r="BI28" s="207"/>
    </row>
    <row r="29" spans="1:61" ht="15.75" x14ac:dyDescent="0.25">
      <c r="A29" s="214" t="s">
        <v>313</v>
      </c>
      <c r="B29" s="224">
        <v>0</v>
      </c>
      <c r="C29" s="207"/>
      <c r="D29" s="207"/>
      <c r="E29" s="207"/>
      <c r="F29" s="207"/>
      <c r="G29" s="207"/>
      <c r="H29" s="207"/>
      <c r="I29" s="207"/>
      <c r="J29" s="207"/>
      <c r="K29" s="207"/>
      <c r="L29" s="207"/>
      <c r="M29" s="207"/>
      <c r="N29" s="207"/>
      <c r="O29" s="207"/>
      <c r="P29" s="207"/>
      <c r="Q29" s="207"/>
      <c r="R29" s="207"/>
      <c r="S29" s="207"/>
      <c r="T29" s="207"/>
      <c r="U29" s="207"/>
      <c r="V29" s="207"/>
      <c r="W29" s="207"/>
      <c r="X29" s="207"/>
      <c r="Y29" s="207"/>
      <c r="Z29" s="207"/>
      <c r="AA29" s="207"/>
      <c r="AB29" s="207"/>
      <c r="AC29" s="207"/>
      <c r="AD29" s="207"/>
      <c r="AE29" s="207"/>
      <c r="AF29" s="207"/>
      <c r="AG29" s="207"/>
      <c r="AH29" s="207"/>
      <c r="AI29" s="207"/>
      <c r="AJ29" s="207"/>
      <c r="AK29" s="207"/>
      <c r="AL29" s="207"/>
      <c r="AM29" s="207"/>
      <c r="AN29" s="207"/>
      <c r="AO29" s="207"/>
      <c r="AP29" s="207"/>
      <c r="AQ29" s="207"/>
      <c r="AR29" s="207"/>
      <c r="AS29" s="207"/>
      <c r="AT29" s="207"/>
      <c r="AU29" s="207"/>
      <c r="AV29" s="207"/>
      <c r="AW29" s="207"/>
      <c r="AX29" s="207"/>
      <c r="AY29" s="207"/>
      <c r="AZ29" s="207"/>
      <c r="BA29" s="207"/>
      <c r="BB29" s="207"/>
      <c r="BC29" s="207"/>
      <c r="BD29" s="207"/>
      <c r="BE29" s="207"/>
      <c r="BF29" s="207"/>
      <c r="BG29" s="207"/>
      <c r="BH29" s="207"/>
      <c r="BI29" s="207"/>
    </row>
    <row r="30" spans="1:61" ht="15.75" x14ac:dyDescent="0.25">
      <c r="A30" s="214" t="s">
        <v>328</v>
      </c>
      <c r="B30" s="224">
        <v>1</v>
      </c>
      <c r="C30" s="207"/>
      <c r="D30" s="207"/>
      <c r="E30" s="207"/>
      <c r="F30" s="207"/>
      <c r="G30" s="207"/>
      <c r="H30" s="207"/>
      <c r="I30" s="207"/>
      <c r="J30" s="207"/>
      <c r="K30" s="207"/>
      <c r="L30" s="207"/>
      <c r="M30" s="207"/>
      <c r="N30" s="207"/>
      <c r="O30" s="207"/>
      <c r="P30" s="207"/>
      <c r="Q30" s="207"/>
      <c r="R30" s="207"/>
      <c r="S30" s="207"/>
      <c r="T30" s="207"/>
      <c r="U30" s="207"/>
      <c r="V30" s="207"/>
      <c r="W30" s="207"/>
      <c r="X30" s="207"/>
      <c r="Y30" s="207"/>
      <c r="Z30" s="207"/>
      <c r="AA30" s="207"/>
      <c r="AB30" s="207"/>
      <c r="AC30" s="207"/>
      <c r="AD30" s="207"/>
      <c r="AE30" s="207"/>
      <c r="AF30" s="207"/>
      <c r="AG30" s="207"/>
      <c r="AH30" s="207"/>
      <c r="AI30" s="207"/>
      <c r="AJ30" s="207"/>
      <c r="AK30" s="207"/>
      <c r="AL30" s="207"/>
      <c r="AM30" s="207"/>
      <c r="AN30" s="207"/>
      <c r="AO30" s="207"/>
      <c r="AP30" s="207"/>
      <c r="AQ30" s="207"/>
      <c r="AR30" s="207"/>
      <c r="AS30" s="207"/>
      <c r="AT30" s="207"/>
      <c r="AU30" s="207"/>
      <c r="AV30" s="207"/>
      <c r="AW30" s="207"/>
      <c r="AX30" s="207"/>
      <c r="AY30" s="207"/>
      <c r="AZ30" s="207"/>
      <c r="BA30" s="207"/>
      <c r="BB30" s="207"/>
      <c r="BC30" s="207"/>
      <c r="BD30" s="207"/>
      <c r="BE30" s="207"/>
      <c r="BF30" s="207"/>
      <c r="BG30" s="207"/>
      <c r="BH30" s="207"/>
      <c r="BI30" s="207"/>
    </row>
    <row r="31" spans="1:61" ht="15.75" x14ac:dyDescent="0.25">
      <c r="A31" s="214" t="s">
        <v>327</v>
      </c>
      <c r="B31" s="224">
        <v>1</v>
      </c>
      <c r="C31" s="207"/>
      <c r="D31" s="207"/>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c r="AC31" s="207"/>
      <c r="AD31" s="207"/>
      <c r="AE31" s="207"/>
      <c r="AF31" s="207"/>
      <c r="AG31" s="207"/>
      <c r="AH31" s="207"/>
      <c r="AI31" s="207"/>
      <c r="AJ31" s="207"/>
      <c r="AK31" s="207"/>
      <c r="AL31" s="207"/>
      <c r="AM31" s="207"/>
      <c r="AN31" s="207"/>
      <c r="AO31" s="207"/>
      <c r="AP31" s="207"/>
      <c r="AQ31" s="207"/>
      <c r="AR31" s="207"/>
      <c r="AS31" s="207"/>
      <c r="AT31" s="207"/>
      <c r="AU31" s="207"/>
      <c r="AV31" s="207"/>
      <c r="AW31" s="207"/>
      <c r="AX31" s="207"/>
      <c r="AY31" s="207"/>
      <c r="AZ31" s="207"/>
      <c r="BA31" s="207"/>
      <c r="BB31" s="207"/>
      <c r="BC31" s="207"/>
      <c r="BD31" s="207"/>
      <c r="BE31" s="207"/>
      <c r="BF31" s="207"/>
      <c r="BG31" s="207"/>
      <c r="BH31" s="207"/>
      <c r="BI31" s="207"/>
    </row>
    <row r="32" spans="1:61" ht="15.75" x14ac:dyDescent="0.25">
      <c r="A32" s="225" t="s">
        <v>591</v>
      </c>
      <c r="B32" s="226">
        <v>2.1999999999999999E-2</v>
      </c>
      <c r="C32" s="207"/>
      <c r="D32" s="207"/>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c r="AC32" s="207"/>
      <c r="AD32" s="207"/>
      <c r="AE32" s="207"/>
      <c r="AF32" s="207"/>
      <c r="AG32" s="207"/>
      <c r="AH32" s="207"/>
      <c r="AI32" s="207"/>
      <c r="AJ32" s="207"/>
      <c r="AK32" s="207"/>
      <c r="AL32" s="207"/>
      <c r="AM32" s="207"/>
      <c r="AN32" s="207"/>
      <c r="AO32" s="207"/>
      <c r="AP32" s="207"/>
      <c r="AQ32" s="207"/>
      <c r="AR32" s="207"/>
      <c r="AS32" s="207"/>
      <c r="AT32" s="207"/>
      <c r="AU32" s="207"/>
      <c r="AV32" s="207"/>
      <c r="AW32" s="207"/>
      <c r="AX32" s="207"/>
      <c r="AY32" s="207"/>
      <c r="AZ32" s="207"/>
      <c r="BA32" s="207"/>
      <c r="BB32" s="207"/>
      <c r="BC32" s="207"/>
      <c r="BD32" s="207"/>
      <c r="BE32" s="207"/>
      <c r="BF32" s="207"/>
      <c r="BG32" s="207"/>
      <c r="BH32" s="207"/>
      <c r="BI32" s="207"/>
    </row>
    <row r="33" spans="1:61" ht="16.5" thickBot="1" x14ac:dyDescent="0.3">
      <c r="A33" s="217" t="s">
        <v>306</v>
      </c>
      <c r="B33" s="227">
        <v>0.2</v>
      </c>
      <c r="C33" s="207"/>
      <c r="D33" s="207"/>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c r="AC33" s="207"/>
      <c r="AD33" s="207"/>
      <c r="AE33" s="207"/>
      <c r="AF33" s="207"/>
      <c r="AG33" s="207"/>
      <c r="AH33" s="207"/>
      <c r="AI33" s="207"/>
      <c r="AJ33" s="207"/>
      <c r="AK33" s="207"/>
      <c r="AL33" s="207"/>
      <c r="AM33" s="207"/>
      <c r="AN33" s="207"/>
      <c r="AO33" s="207"/>
      <c r="AP33" s="207"/>
      <c r="AQ33" s="207"/>
      <c r="AR33" s="207"/>
      <c r="AS33" s="207"/>
      <c r="AT33" s="207"/>
      <c r="AU33" s="207"/>
      <c r="AV33" s="207"/>
      <c r="AW33" s="207"/>
      <c r="AX33" s="207"/>
      <c r="AY33" s="207"/>
      <c r="AZ33" s="207"/>
      <c r="BA33" s="207"/>
      <c r="BB33" s="207"/>
      <c r="BC33" s="207"/>
      <c r="BD33" s="207"/>
      <c r="BE33" s="207"/>
      <c r="BF33" s="207"/>
      <c r="BG33" s="207"/>
      <c r="BH33" s="207"/>
      <c r="BI33" s="207"/>
    </row>
    <row r="34" spans="1:61" ht="15.75" x14ac:dyDescent="0.25">
      <c r="A34" s="210" t="s">
        <v>574</v>
      </c>
      <c r="B34" s="222">
        <v>0</v>
      </c>
      <c r="C34" s="207"/>
      <c r="D34" s="207"/>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c r="AC34" s="207"/>
      <c r="AD34" s="207"/>
      <c r="AE34" s="207"/>
      <c r="AF34" s="207"/>
      <c r="AG34" s="207"/>
      <c r="AH34" s="207"/>
      <c r="AI34" s="207"/>
      <c r="AJ34" s="207"/>
      <c r="AK34" s="207"/>
      <c r="AL34" s="207"/>
      <c r="AM34" s="207"/>
      <c r="AN34" s="207"/>
      <c r="AO34" s="207"/>
      <c r="AP34" s="207"/>
      <c r="AQ34" s="207"/>
      <c r="AR34" s="207"/>
      <c r="AS34" s="207"/>
      <c r="AT34" s="207"/>
      <c r="AU34" s="207"/>
      <c r="AV34" s="207"/>
      <c r="AW34" s="207"/>
      <c r="AX34" s="207"/>
      <c r="AY34" s="207"/>
      <c r="AZ34" s="207"/>
      <c r="BA34" s="207"/>
      <c r="BB34" s="207"/>
      <c r="BC34" s="207"/>
      <c r="BD34" s="207"/>
      <c r="BE34" s="207"/>
      <c r="BF34" s="207"/>
      <c r="BG34" s="207"/>
      <c r="BH34" s="207"/>
      <c r="BI34" s="207"/>
    </row>
    <row r="35" spans="1:61" ht="15.75" x14ac:dyDescent="0.25">
      <c r="A35" s="214" t="s">
        <v>326</v>
      </c>
      <c r="B35" s="228"/>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c r="AD35" s="207"/>
      <c r="AE35" s="207"/>
      <c r="AF35" s="207"/>
      <c r="AG35" s="207"/>
      <c r="AH35" s="207"/>
      <c r="AI35" s="207"/>
      <c r="AJ35" s="207"/>
      <c r="AK35" s="207"/>
      <c r="AL35" s="207"/>
      <c r="AM35" s="207"/>
      <c r="AN35" s="207"/>
      <c r="AO35" s="207"/>
      <c r="AP35" s="207"/>
      <c r="AQ35" s="207"/>
      <c r="AR35" s="207"/>
      <c r="AS35" s="207"/>
      <c r="AT35" s="207"/>
      <c r="AU35" s="207"/>
      <c r="AV35" s="207"/>
      <c r="AW35" s="207"/>
      <c r="AX35" s="207"/>
      <c r="AY35" s="207"/>
      <c r="AZ35" s="207"/>
      <c r="BA35" s="207"/>
      <c r="BB35" s="207"/>
      <c r="BC35" s="207"/>
      <c r="BD35" s="207"/>
      <c r="BE35" s="207"/>
      <c r="BF35" s="207"/>
      <c r="BG35" s="207"/>
      <c r="BH35" s="207"/>
      <c r="BI35" s="207"/>
    </row>
    <row r="36" spans="1:61" ht="15.75" x14ac:dyDescent="0.25">
      <c r="A36" s="225" t="s">
        <v>325</v>
      </c>
      <c r="B36" s="229">
        <v>0</v>
      </c>
      <c r="C36" s="207"/>
      <c r="D36" s="207"/>
      <c r="E36" s="207"/>
      <c r="F36" s="207"/>
      <c r="G36" s="207"/>
      <c r="H36" s="207"/>
      <c r="I36" s="207"/>
      <c r="J36" s="207"/>
      <c r="K36" s="207"/>
      <c r="L36" s="207"/>
      <c r="M36" s="207"/>
      <c r="N36" s="207"/>
      <c r="O36" s="207"/>
      <c r="P36" s="207"/>
      <c r="Q36" s="207"/>
      <c r="R36" s="207"/>
      <c r="S36" s="207"/>
      <c r="T36" s="207"/>
      <c r="U36" s="207"/>
      <c r="V36" s="207"/>
      <c r="W36" s="207"/>
      <c r="X36" s="207"/>
      <c r="Y36" s="207"/>
      <c r="Z36" s="207"/>
      <c r="AA36" s="207"/>
      <c r="AB36" s="207"/>
      <c r="AC36" s="207"/>
      <c r="AD36" s="207"/>
      <c r="AE36" s="207"/>
      <c r="AF36" s="207"/>
      <c r="AG36" s="207"/>
      <c r="AH36" s="207"/>
      <c r="AI36" s="207"/>
      <c r="AJ36" s="207"/>
      <c r="AK36" s="207"/>
      <c r="AL36" s="207"/>
      <c r="AM36" s="207"/>
      <c r="AN36" s="207"/>
      <c r="AO36" s="207"/>
      <c r="AP36" s="207"/>
      <c r="AQ36" s="207"/>
      <c r="AR36" s="207"/>
      <c r="AS36" s="207"/>
      <c r="AT36" s="207"/>
      <c r="AU36" s="207"/>
      <c r="AV36" s="207"/>
      <c r="AW36" s="207"/>
      <c r="AX36" s="207"/>
      <c r="AY36" s="207"/>
      <c r="AZ36" s="207"/>
      <c r="BA36" s="207"/>
      <c r="BB36" s="207"/>
      <c r="BC36" s="207"/>
      <c r="BD36" s="207"/>
      <c r="BE36" s="207"/>
      <c r="BF36" s="207"/>
      <c r="BG36" s="207"/>
      <c r="BH36" s="207"/>
      <c r="BI36" s="207"/>
    </row>
    <row r="37" spans="1:61" ht="15.75" x14ac:dyDescent="0.25">
      <c r="A37" s="225"/>
      <c r="B37" s="229"/>
      <c r="C37" s="207"/>
      <c r="D37" s="207"/>
      <c r="E37" s="207"/>
      <c r="F37" s="207"/>
      <c r="G37" s="207"/>
      <c r="H37" s="207"/>
      <c r="I37" s="207"/>
      <c r="J37" s="207"/>
      <c r="K37" s="207"/>
      <c r="L37" s="207"/>
      <c r="M37" s="207"/>
      <c r="N37" s="207"/>
      <c r="O37" s="207"/>
      <c r="P37" s="207"/>
      <c r="Q37" s="207"/>
      <c r="R37" s="207"/>
      <c r="S37" s="207"/>
      <c r="T37" s="207"/>
      <c r="U37" s="207"/>
      <c r="V37" s="207"/>
      <c r="W37" s="207"/>
      <c r="X37" s="207"/>
      <c r="Y37" s="207"/>
      <c r="Z37" s="207"/>
      <c r="AA37" s="207"/>
      <c r="AB37" s="207"/>
      <c r="AC37" s="207"/>
      <c r="AD37" s="207"/>
      <c r="AE37" s="207"/>
      <c r="AF37" s="207"/>
      <c r="AG37" s="207"/>
      <c r="AH37" s="207"/>
      <c r="AI37" s="207"/>
      <c r="AJ37" s="207"/>
      <c r="AK37" s="207"/>
      <c r="AL37" s="207"/>
      <c r="AM37" s="207"/>
      <c r="AN37" s="207"/>
      <c r="AO37" s="207"/>
      <c r="AP37" s="207"/>
      <c r="AQ37" s="207"/>
      <c r="AR37" s="207"/>
      <c r="AS37" s="207"/>
      <c r="AT37" s="207"/>
      <c r="AU37" s="207"/>
      <c r="AV37" s="207"/>
      <c r="AW37" s="207"/>
      <c r="AX37" s="207"/>
      <c r="AY37" s="207"/>
      <c r="AZ37" s="207"/>
      <c r="BA37" s="207"/>
      <c r="BB37" s="207"/>
      <c r="BC37" s="207"/>
      <c r="BD37" s="207"/>
      <c r="BE37" s="207"/>
      <c r="BF37" s="207"/>
      <c r="BG37" s="207"/>
      <c r="BH37" s="207"/>
      <c r="BI37" s="207"/>
    </row>
    <row r="38" spans="1:61" ht="15.75" x14ac:dyDescent="0.25">
      <c r="A38" s="225" t="s">
        <v>324</v>
      </c>
      <c r="B38" s="230">
        <v>0</v>
      </c>
      <c r="C38" s="207"/>
      <c r="D38" s="207"/>
      <c r="E38" s="207"/>
      <c r="F38" s="207"/>
      <c r="G38" s="207"/>
      <c r="H38" s="207"/>
      <c r="I38" s="207"/>
      <c r="J38" s="207"/>
      <c r="K38" s="207"/>
      <c r="L38" s="207"/>
      <c r="M38" s="207"/>
      <c r="N38" s="207"/>
      <c r="O38" s="207"/>
      <c r="P38" s="207"/>
      <c r="Q38" s="207"/>
      <c r="R38" s="207"/>
      <c r="S38" s="207"/>
      <c r="T38" s="207"/>
      <c r="U38" s="207"/>
      <c r="V38" s="207"/>
      <c r="W38" s="207"/>
      <c r="X38" s="207"/>
      <c r="Y38" s="207"/>
      <c r="Z38" s="207"/>
      <c r="AA38" s="207"/>
      <c r="AB38" s="207"/>
      <c r="AC38" s="207"/>
      <c r="AD38" s="207"/>
      <c r="AE38" s="207"/>
      <c r="AF38" s="207"/>
      <c r="AG38" s="207"/>
      <c r="AH38" s="207"/>
      <c r="AI38" s="207"/>
      <c r="AJ38" s="207"/>
      <c r="AK38" s="207"/>
      <c r="AL38" s="207"/>
      <c r="AM38" s="207"/>
      <c r="AN38" s="207"/>
      <c r="AO38" s="207"/>
      <c r="AP38" s="207"/>
      <c r="AQ38" s="207"/>
      <c r="AR38" s="207"/>
      <c r="AS38" s="207"/>
      <c r="AT38" s="207"/>
      <c r="AU38" s="207"/>
      <c r="AV38" s="207"/>
      <c r="AW38" s="207"/>
      <c r="AX38" s="207"/>
      <c r="AY38" s="207"/>
      <c r="AZ38" s="207"/>
      <c r="BA38" s="207"/>
      <c r="BB38" s="207"/>
      <c r="BC38" s="207"/>
      <c r="BD38" s="207"/>
      <c r="BE38" s="207"/>
      <c r="BF38" s="207"/>
      <c r="BG38" s="207"/>
      <c r="BH38" s="207"/>
      <c r="BI38" s="207"/>
    </row>
    <row r="39" spans="1:61" ht="15.75" x14ac:dyDescent="0.25">
      <c r="A39" s="231" t="s">
        <v>323</v>
      </c>
      <c r="B39" s="232">
        <v>0</v>
      </c>
      <c r="C39" s="207"/>
      <c r="D39" s="207"/>
      <c r="E39" s="207"/>
      <c r="F39" s="207"/>
      <c r="G39" s="207"/>
      <c r="H39" s="207"/>
      <c r="I39" s="207"/>
      <c r="J39" s="207"/>
      <c r="K39" s="207"/>
      <c r="L39" s="207"/>
      <c r="M39" s="207"/>
      <c r="N39" s="207"/>
      <c r="O39" s="207"/>
      <c r="P39" s="207"/>
      <c r="Q39" s="207"/>
      <c r="R39" s="207"/>
      <c r="S39" s="207"/>
      <c r="T39" s="207"/>
      <c r="U39" s="207"/>
      <c r="V39" s="207"/>
      <c r="W39" s="207"/>
      <c r="X39" s="207"/>
      <c r="Y39" s="207"/>
      <c r="Z39" s="207"/>
      <c r="AA39" s="207"/>
      <c r="AB39" s="207"/>
      <c r="AC39" s="207"/>
      <c r="AD39" s="207"/>
      <c r="AE39" s="207"/>
      <c r="AF39" s="207"/>
      <c r="AG39" s="207"/>
      <c r="AH39" s="207"/>
      <c r="AI39" s="207"/>
      <c r="AJ39" s="207"/>
      <c r="AK39" s="207"/>
      <c r="AL39" s="207"/>
      <c r="AM39" s="207"/>
      <c r="AN39" s="207"/>
      <c r="AO39" s="207"/>
      <c r="AP39" s="207"/>
      <c r="AQ39" s="207"/>
      <c r="AR39" s="207"/>
      <c r="AS39" s="207"/>
      <c r="AT39" s="207"/>
      <c r="AU39" s="207"/>
      <c r="AV39" s="207"/>
      <c r="AW39" s="207"/>
      <c r="AX39" s="207"/>
      <c r="AY39" s="207"/>
      <c r="AZ39" s="207"/>
      <c r="BA39" s="207"/>
      <c r="BB39" s="207"/>
      <c r="BC39" s="207"/>
      <c r="BD39" s="207"/>
      <c r="BE39" s="207"/>
      <c r="BF39" s="207"/>
      <c r="BG39" s="207"/>
      <c r="BH39" s="207"/>
      <c r="BI39" s="207"/>
    </row>
    <row r="40" spans="1:61" ht="15.75" x14ac:dyDescent="0.25">
      <c r="A40" s="231" t="s">
        <v>322</v>
      </c>
      <c r="B40" s="232">
        <v>0</v>
      </c>
      <c r="C40" s="207"/>
      <c r="D40" s="207"/>
      <c r="E40" s="207"/>
      <c r="F40" s="207"/>
      <c r="G40" s="207"/>
      <c r="H40" s="207"/>
      <c r="I40" s="207"/>
      <c r="J40" s="207"/>
      <c r="K40" s="207"/>
      <c r="L40" s="207"/>
      <c r="M40" s="207"/>
      <c r="N40" s="207"/>
      <c r="O40" s="207"/>
      <c r="P40" s="207"/>
      <c r="Q40" s="207"/>
      <c r="R40" s="207"/>
      <c r="S40" s="207"/>
      <c r="T40" s="207"/>
      <c r="U40" s="207"/>
      <c r="V40" s="207"/>
      <c r="W40" s="207"/>
      <c r="X40" s="207"/>
      <c r="Y40" s="207"/>
      <c r="Z40" s="233"/>
      <c r="AA40" s="207"/>
      <c r="AB40" s="207"/>
      <c r="AC40" s="207"/>
      <c r="AD40" s="207"/>
      <c r="AE40" s="207"/>
      <c r="AF40" s="207"/>
      <c r="AG40" s="207"/>
      <c r="AH40" s="207"/>
      <c r="AI40" s="207"/>
      <c r="AJ40" s="207"/>
      <c r="AK40" s="207"/>
      <c r="AL40" s="207"/>
      <c r="AM40" s="207"/>
      <c r="AN40" s="207"/>
      <c r="AO40" s="207"/>
      <c r="AP40" s="207"/>
      <c r="AQ40" s="207"/>
      <c r="AR40" s="207"/>
      <c r="AS40" s="207"/>
      <c r="AT40" s="207"/>
      <c r="AU40" s="207"/>
      <c r="AV40" s="207"/>
      <c r="AW40" s="207"/>
      <c r="AX40" s="207"/>
      <c r="AY40" s="207"/>
      <c r="AZ40" s="207"/>
      <c r="BA40" s="207"/>
      <c r="BB40" s="207"/>
      <c r="BC40" s="207"/>
      <c r="BD40" s="207"/>
      <c r="BE40" s="207"/>
      <c r="BF40" s="207"/>
      <c r="BG40" s="207"/>
      <c r="BH40" s="207"/>
      <c r="BI40" s="207"/>
    </row>
    <row r="41" spans="1:61" ht="15.75" x14ac:dyDescent="0.25">
      <c r="A41" s="231" t="s">
        <v>321</v>
      </c>
      <c r="B41" s="232">
        <v>0.13500000000000001</v>
      </c>
      <c r="C41" s="207"/>
      <c r="D41" s="207"/>
      <c r="E41" s="207"/>
      <c r="F41" s="207"/>
      <c r="G41" s="207"/>
      <c r="H41" s="207"/>
      <c r="I41" s="207"/>
      <c r="J41" s="207"/>
      <c r="K41" s="207"/>
      <c r="L41" s="207"/>
      <c r="M41" s="207"/>
      <c r="N41" s="207"/>
      <c r="O41" s="207"/>
      <c r="P41" s="207"/>
      <c r="Q41" s="207"/>
      <c r="R41" s="207"/>
      <c r="S41" s="207"/>
      <c r="T41" s="207"/>
      <c r="U41" s="234"/>
      <c r="V41" s="234"/>
      <c r="W41" s="234"/>
      <c r="X41" s="234"/>
      <c r="Y41" s="234"/>
      <c r="Z41" s="234"/>
      <c r="AA41" s="207"/>
      <c r="AB41" s="207"/>
      <c r="AC41" s="207"/>
      <c r="AD41" s="207"/>
      <c r="AE41" s="207"/>
      <c r="AF41" s="207"/>
      <c r="AG41" s="207"/>
      <c r="AH41" s="207"/>
      <c r="AI41" s="207"/>
      <c r="AJ41" s="207"/>
      <c r="AK41" s="207"/>
      <c r="AL41" s="207"/>
      <c r="AM41" s="207"/>
      <c r="AN41" s="207"/>
      <c r="AO41" s="207"/>
      <c r="AP41" s="207"/>
      <c r="AQ41" s="207"/>
      <c r="AR41" s="207"/>
      <c r="AS41" s="207"/>
      <c r="AT41" s="207"/>
      <c r="AU41" s="207"/>
      <c r="AV41" s="207"/>
      <c r="AW41" s="207"/>
      <c r="AX41" s="207"/>
      <c r="AY41" s="207"/>
      <c r="AZ41" s="207"/>
      <c r="BA41" s="207"/>
      <c r="BB41" s="207"/>
      <c r="BC41" s="207"/>
      <c r="BD41" s="207"/>
      <c r="BE41" s="207"/>
      <c r="BF41" s="207"/>
      <c r="BG41" s="207"/>
      <c r="BH41" s="207"/>
      <c r="BI41" s="207"/>
    </row>
    <row r="42" spans="1:61" ht="15.75" x14ac:dyDescent="0.25">
      <c r="A42" s="231" t="s">
        <v>320</v>
      </c>
      <c r="B42" s="232">
        <v>1</v>
      </c>
      <c r="C42" s="207"/>
      <c r="D42" s="207"/>
      <c r="E42" s="207"/>
      <c r="F42" s="207"/>
      <c r="G42" s="207"/>
      <c r="H42" s="207"/>
      <c r="I42" s="207"/>
      <c r="J42" s="207"/>
      <c r="K42" s="207"/>
      <c r="L42" s="207"/>
      <c r="M42" s="207"/>
      <c r="N42" s="207"/>
      <c r="O42" s="207"/>
      <c r="P42" s="207"/>
      <c r="Q42" s="207"/>
      <c r="R42" s="207"/>
      <c r="S42" s="207"/>
      <c r="T42" s="207"/>
      <c r="U42" s="207"/>
      <c r="V42" s="207"/>
      <c r="W42" s="207"/>
      <c r="X42" s="207"/>
      <c r="Y42" s="207"/>
      <c r="Z42" s="207"/>
      <c r="AA42" s="207"/>
      <c r="AB42" s="207"/>
      <c r="AC42" s="207"/>
      <c r="AD42" s="207"/>
      <c r="AE42" s="207"/>
      <c r="AF42" s="207"/>
      <c r="AG42" s="207"/>
      <c r="AH42" s="207"/>
      <c r="AI42" s="207"/>
      <c r="AJ42" s="207"/>
      <c r="AK42" s="207"/>
      <c r="AL42" s="207"/>
      <c r="AM42" s="207"/>
      <c r="AN42" s="207"/>
      <c r="AO42" s="207"/>
      <c r="AP42" s="207"/>
      <c r="AQ42" s="207"/>
      <c r="AR42" s="207"/>
      <c r="AS42" s="207"/>
      <c r="AT42" s="207"/>
      <c r="AU42" s="207"/>
      <c r="AV42" s="207"/>
      <c r="AW42" s="207"/>
      <c r="AX42" s="207"/>
      <c r="AY42" s="207"/>
      <c r="AZ42" s="207"/>
      <c r="BA42" s="207"/>
      <c r="BB42" s="207"/>
      <c r="BC42" s="207"/>
      <c r="BD42" s="207"/>
      <c r="BE42" s="207"/>
      <c r="BF42" s="207"/>
      <c r="BG42" s="207"/>
      <c r="BH42" s="207"/>
      <c r="BI42" s="207"/>
    </row>
    <row r="43" spans="1:61" ht="16.5" thickBot="1" x14ac:dyDescent="0.3">
      <c r="A43" s="235" t="s">
        <v>592</v>
      </c>
      <c r="B43" s="236">
        <v>0.13500000000000001</v>
      </c>
      <c r="C43" s="207"/>
      <c r="D43" s="207"/>
      <c r="E43" s="207"/>
      <c r="F43" s="207"/>
      <c r="G43" s="207"/>
      <c r="H43" s="207"/>
      <c r="I43" s="207"/>
      <c r="J43" s="207"/>
      <c r="K43" s="207"/>
      <c r="L43" s="207"/>
      <c r="M43" s="207"/>
      <c r="N43" s="207"/>
      <c r="O43" s="207"/>
      <c r="P43" s="207"/>
      <c r="Q43" s="207"/>
      <c r="R43" s="207"/>
      <c r="S43" s="207"/>
      <c r="T43" s="207"/>
      <c r="U43" s="207"/>
      <c r="V43" s="207"/>
      <c r="W43" s="207"/>
      <c r="X43" s="207"/>
      <c r="Y43" s="207"/>
      <c r="Z43" s="207"/>
      <c r="AA43" s="207"/>
      <c r="AB43" s="207"/>
      <c r="AC43" s="207"/>
      <c r="AD43" s="207"/>
      <c r="AE43" s="207"/>
      <c r="AF43" s="207"/>
      <c r="AG43" s="207"/>
      <c r="AH43" s="207"/>
      <c r="AI43" s="207"/>
      <c r="AJ43" s="207"/>
      <c r="AK43" s="207"/>
      <c r="AL43" s="207"/>
      <c r="AM43" s="207"/>
      <c r="AN43" s="207"/>
      <c r="AO43" s="207"/>
      <c r="AP43" s="207"/>
      <c r="AQ43" s="207"/>
      <c r="AR43" s="207"/>
      <c r="AS43" s="207"/>
      <c r="AT43" s="207"/>
      <c r="AU43" s="207"/>
      <c r="AV43" s="207"/>
      <c r="AW43" s="207"/>
      <c r="AX43" s="207"/>
      <c r="AY43" s="207"/>
      <c r="AZ43" s="207"/>
      <c r="BA43" s="207"/>
      <c r="BB43" s="207"/>
      <c r="BC43" s="207"/>
      <c r="BD43" s="207"/>
      <c r="BE43" s="207"/>
      <c r="BF43" s="207"/>
      <c r="BG43" s="207"/>
      <c r="BH43" s="207"/>
      <c r="BI43" s="207"/>
    </row>
    <row r="44" spans="1:61" ht="15.75" x14ac:dyDescent="0.25">
      <c r="A44" s="237" t="s">
        <v>319</v>
      </c>
      <c r="B44" s="238">
        <v>2026</v>
      </c>
      <c r="C44" s="239">
        <v>2027</v>
      </c>
      <c r="D44" s="239">
        <v>2028</v>
      </c>
      <c r="E44" s="239">
        <v>2029</v>
      </c>
      <c r="F44" s="239">
        <v>2030</v>
      </c>
      <c r="G44" s="239">
        <v>2031</v>
      </c>
      <c r="H44" s="239">
        <v>2032</v>
      </c>
      <c r="I44" s="239">
        <v>2033</v>
      </c>
      <c r="J44" s="239">
        <v>2034</v>
      </c>
      <c r="K44" s="239">
        <v>2035</v>
      </c>
      <c r="L44" s="239">
        <v>2036</v>
      </c>
      <c r="M44" s="239">
        <v>2037</v>
      </c>
      <c r="N44" s="239">
        <v>2038</v>
      </c>
      <c r="O44" s="239">
        <v>2039</v>
      </c>
      <c r="P44" s="239">
        <v>2040</v>
      </c>
      <c r="Q44" s="239">
        <v>2041</v>
      </c>
      <c r="R44" s="239">
        <v>2042</v>
      </c>
      <c r="S44" s="239">
        <v>2043</v>
      </c>
      <c r="T44" s="239">
        <v>2044</v>
      </c>
      <c r="U44" s="239">
        <v>2045</v>
      </c>
      <c r="V44" s="239">
        <v>2046</v>
      </c>
      <c r="W44" s="239">
        <v>2047</v>
      </c>
      <c r="X44" s="239">
        <v>2048</v>
      </c>
      <c r="Y44" s="239">
        <v>2049</v>
      </c>
      <c r="Z44" s="239">
        <v>2050</v>
      </c>
      <c r="AA44" s="239">
        <v>2051</v>
      </c>
      <c r="AB44" s="239">
        <v>2052</v>
      </c>
      <c r="AC44" s="239">
        <v>2053</v>
      </c>
      <c r="AD44" s="239">
        <v>2054</v>
      </c>
      <c r="AE44" s="239">
        <v>2055</v>
      </c>
      <c r="AF44" s="239">
        <v>2056</v>
      </c>
      <c r="AG44" s="239">
        <v>2057</v>
      </c>
      <c r="AH44" s="239">
        <v>2058</v>
      </c>
      <c r="AI44" s="239">
        <v>2059</v>
      </c>
      <c r="AJ44" s="239">
        <v>2060</v>
      </c>
      <c r="AK44" s="239">
        <v>2061</v>
      </c>
      <c r="AL44" s="239">
        <v>2062</v>
      </c>
      <c r="AM44" s="239">
        <v>2063</v>
      </c>
      <c r="AN44" s="239">
        <v>2064</v>
      </c>
      <c r="AO44" s="239">
        <v>2065</v>
      </c>
      <c r="AP44" s="239">
        <v>2066</v>
      </c>
      <c r="AQ44" s="239">
        <v>2067</v>
      </c>
      <c r="AR44" s="239">
        <v>2068</v>
      </c>
      <c r="AS44" s="239">
        <v>2069</v>
      </c>
      <c r="AT44" s="239">
        <v>2070</v>
      </c>
      <c r="AU44" s="239">
        <v>2071</v>
      </c>
      <c r="AV44" s="239">
        <v>2072</v>
      </c>
      <c r="AW44" s="239">
        <v>2073</v>
      </c>
      <c r="AX44" s="239">
        <v>2074</v>
      </c>
      <c r="AY44" s="239">
        <v>2075</v>
      </c>
      <c r="AZ44" s="239">
        <v>2076</v>
      </c>
      <c r="BA44" s="239" t="s">
        <v>574</v>
      </c>
      <c r="BB44" s="239" t="s">
        <v>574</v>
      </c>
      <c r="BC44" s="239" t="s">
        <v>574</v>
      </c>
      <c r="BD44" s="239" t="s">
        <v>574</v>
      </c>
      <c r="BE44" s="239" t="s">
        <v>574</v>
      </c>
      <c r="BF44" s="239" t="s">
        <v>574</v>
      </c>
      <c r="BG44" s="239" t="s">
        <v>574</v>
      </c>
      <c r="BH44" s="239" t="s">
        <v>574</v>
      </c>
      <c r="BI44" s="239" t="s">
        <v>574</v>
      </c>
    </row>
    <row r="45" spans="1:61" ht="15.75" x14ac:dyDescent="0.25">
      <c r="A45" s="240" t="s">
        <v>318</v>
      </c>
      <c r="B45" s="241">
        <v>0.04</v>
      </c>
      <c r="C45" s="241">
        <v>0.04</v>
      </c>
      <c r="D45" s="241">
        <v>0.04</v>
      </c>
      <c r="E45" s="241">
        <v>0.04</v>
      </c>
      <c r="F45" s="241">
        <v>0.04</v>
      </c>
      <c r="G45" s="241">
        <v>0.04</v>
      </c>
      <c r="H45" s="241">
        <v>0.04</v>
      </c>
      <c r="I45" s="241">
        <v>0.04</v>
      </c>
      <c r="J45" s="241">
        <v>0.04</v>
      </c>
      <c r="K45" s="241">
        <v>0.04</v>
      </c>
      <c r="L45" s="241">
        <v>0.04</v>
      </c>
      <c r="M45" s="241">
        <v>0.04</v>
      </c>
      <c r="N45" s="241">
        <v>0.04</v>
      </c>
      <c r="O45" s="241">
        <v>0.04</v>
      </c>
      <c r="P45" s="241">
        <v>0.04</v>
      </c>
      <c r="Q45" s="241">
        <v>0.04</v>
      </c>
      <c r="R45" s="241">
        <v>0.04</v>
      </c>
      <c r="S45" s="241">
        <v>0.04</v>
      </c>
      <c r="T45" s="241">
        <v>0.04</v>
      </c>
      <c r="U45" s="241">
        <v>0.04</v>
      </c>
      <c r="V45" s="241">
        <v>0.04</v>
      </c>
      <c r="W45" s="241">
        <v>0.04</v>
      </c>
      <c r="X45" s="241">
        <v>0.04</v>
      </c>
      <c r="Y45" s="241">
        <v>0.04</v>
      </c>
      <c r="Z45" s="241">
        <v>0.04</v>
      </c>
      <c r="AA45" s="241">
        <v>0.04</v>
      </c>
      <c r="AB45" s="241">
        <v>0.04</v>
      </c>
      <c r="AC45" s="241">
        <v>0.04</v>
      </c>
      <c r="AD45" s="241">
        <v>0.04</v>
      </c>
      <c r="AE45" s="241">
        <v>0.04</v>
      </c>
      <c r="AF45" s="241">
        <v>0.04</v>
      </c>
      <c r="AG45" s="241">
        <v>0.04</v>
      </c>
      <c r="AH45" s="241">
        <v>0.04</v>
      </c>
      <c r="AI45" s="241">
        <v>0.04</v>
      </c>
      <c r="AJ45" s="241">
        <v>0.04</v>
      </c>
      <c r="AK45" s="241">
        <v>0.04</v>
      </c>
      <c r="AL45" s="241">
        <v>0.04</v>
      </c>
      <c r="AM45" s="241">
        <v>0.04</v>
      </c>
      <c r="AN45" s="241">
        <v>0.04</v>
      </c>
      <c r="AO45" s="241">
        <v>0.04</v>
      </c>
      <c r="AP45" s="241">
        <v>0.04</v>
      </c>
      <c r="AQ45" s="241">
        <v>0.04</v>
      </c>
      <c r="AR45" s="241">
        <v>0.04</v>
      </c>
      <c r="AS45" s="241">
        <v>0.04</v>
      </c>
      <c r="AT45" s="241">
        <v>0.04</v>
      </c>
      <c r="AU45" s="241">
        <v>0.04</v>
      </c>
      <c r="AV45" s="241">
        <v>0.04</v>
      </c>
      <c r="AW45" s="241">
        <v>0.04</v>
      </c>
      <c r="AX45" s="241">
        <v>0.04</v>
      </c>
      <c r="AY45" s="241">
        <v>0.04</v>
      </c>
      <c r="AZ45" s="241">
        <v>0.04</v>
      </c>
      <c r="BA45" s="241">
        <v>0.04</v>
      </c>
      <c r="BB45" s="241">
        <v>0.04</v>
      </c>
      <c r="BC45" s="241">
        <v>0.04</v>
      </c>
      <c r="BD45" s="241">
        <v>0.04</v>
      </c>
      <c r="BE45" s="241">
        <v>0.04</v>
      </c>
      <c r="BF45" s="241">
        <v>0.04</v>
      </c>
      <c r="BG45" s="241">
        <v>0.04</v>
      </c>
      <c r="BH45" s="241">
        <v>0.04</v>
      </c>
      <c r="BI45" s="241">
        <v>0.04</v>
      </c>
    </row>
    <row r="46" spans="1:61" ht="15.75" x14ac:dyDescent="0.25">
      <c r="A46" s="240" t="s">
        <v>317</v>
      </c>
      <c r="B46" s="241">
        <v>0.04</v>
      </c>
      <c r="C46" s="241">
        <v>8.1600000000000117E-2</v>
      </c>
      <c r="D46" s="241">
        <v>0.12486400000000009</v>
      </c>
      <c r="E46" s="241">
        <v>0.16985856000000021</v>
      </c>
      <c r="F46" s="241">
        <v>0.21665290240000035</v>
      </c>
      <c r="G46" s="241">
        <v>0.26531901849600037</v>
      </c>
      <c r="H46" s="241">
        <v>0.31593177923584048</v>
      </c>
      <c r="I46" s="241">
        <v>0.3685690504052741</v>
      </c>
      <c r="J46" s="241">
        <v>0.42331181242148519</v>
      </c>
      <c r="K46" s="241">
        <v>0.48024428491834459</v>
      </c>
      <c r="L46" s="241">
        <v>0.53945405631507848</v>
      </c>
      <c r="M46" s="241">
        <v>0.60103221856768174</v>
      </c>
      <c r="N46" s="241">
        <v>0.66507350731038906</v>
      </c>
      <c r="O46" s="241">
        <v>0.73167644760280459</v>
      </c>
      <c r="P46" s="241">
        <v>0.80094350550691673</v>
      </c>
      <c r="Q46" s="241">
        <v>0.87298124572719349</v>
      </c>
      <c r="R46" s="241">
        <v>0.94790049555628131</v>
      </c>
      <c r="S46" s="241">
        <v>1.0258165153785326</v>
      </c>
      <c r="T46" s="241">
        <v>1.1068491759936738</v>
      </c>
      <c r="U46" s="241">
        <v>1.1911231430334208</v>
      </c>
      <c r="V46" s="241">
        <v>1.2787680687547578</v>
      </c>
      <c r="W46" s="241">
        <v>1.369918791504948</v>
      </c>
      <c r="X46" s="241">
        <v>1.4647155431651462</v>
      </c>
      <c r="Y46" s="241">
        <v>1.5633041648917523</v>
      </c>
      <c r="Z46" s="241">
        <v>1.6658363314874225</v>
      </c>
      <c r="AA46" s="241">
        <v>1.7724697847469195</v>
      </c>
      <c r="AB46" s="241">
        <v>1.8833685761367964</v>
      </c>
      <c r="AC46" s="241">
        <v>1.9987033191822685</v>
      </c>
      <c r="AD46" s="241">
        <v>2.1186514519495594</v>
      </c>
      <c r="AE46" s="241">
        <v>2.2433975100275418</v>
      </c>
      <c r="AF46" s="241">
        <v>2.3731334104286437</v>
      </c>
      <c r="AG46" s="241">
        <v>2.5080587468457893</v>
      </c>
      <c r="AH46" s="241">
        <v>2.6483810967196209</v>
      </c>
      <c r="AI46" s="241">
        <v>2.7943163405884057</v>
      </c>
      <c r="AJ46" s="241">
        <v>2.9460889942119421</v>
      </c>
      <c r="AK46" s="241">
        <v>3.1039325539804201</v>
      </c>
      <c r="AL46" s="241">
        <v>3.2680898561396372</v>
      </c>
      <c r="AM46" s="241">
        <v>3.438813450385223</v>
      </c>
      <c r="AN46" s="241">
        <v>3.6163659884006325</v>
      </c>
      <c r="AO46" s="241">
        <v>3.8010206279366576</v>
      </c>
      <c r="AP46" s="241">
        <v>3.993061453054124</v>
      </c>
      <c r="AQ46" s="241">
        <v>4.1927839111762895</v>
      </c>
      <c r="AR46" s="241">
        <v>4.4004952676233415</v>
      </c>
      <c r="AS46" s="241">
        <v>4.6165150783282751</v>
      </c>
      <c r="AT46" s="241">
        <v>4.8411756814614062</v>
      </c>
      <c r="AU46" s="241">
        <v>5.0748227087198625</v>
      </c>
      <c r="AV46" s="241">
        <v>5.317815617068657</v>
      </c>
      <c r="AW46" s="241">
        <v>5.5705282417514033</v>
      </c>
      <c r="AX46" s="241">
        <v>5.8333493714214599</v>
      </c>
      <c r="AY46" s="241">
        <v>6.1066833462783183</v>
      </c>
      <c r="AZ46" s="242">
        <v>6.3909506801294516</v>
      </c>
      <c r="BA46" s="242">
        <v>6.6865887073346295</v>
      </c>
      <c r="BB46" s="242">
        <v>6.9940522556280147</v>
      </c>
      <c r="BC46" s="242">
        <v>7.3138143458531353</v>
      </c>
      <c r="BD46" s="242">
        <v>7.6463669196872601</v>
      </c>
      <c r="BE46" s="242">
        <v>7.9922215964747512</v>
      </c>
      <c r="BF46" s="242">
        <v>8.3519104603337411</v>
      </c>
      <c r="BG46" s="242">
        <v>8.7259868787470918</v>
      </c>
      <c r="BH46" s="242">
        <v>9.115026353896976</v>
      </c>
      <c r="BI46" s="242">
        <v>9.5196274080528553</v>
      </c>
    </row>
    <row r="47" spans="1:61" ht="16.5" thickBot="1" x14ac:dyDescent="0.3">
      <c r="A47" s="243" t="s">
        <v>593</v>
      </c>
      <c r="B47" s="244">
        <v>0</v>
      </c>
      <c r="C47" s="244">
        <v>9732827.1146944463</v>
      </c>
      <c r="D47" s="244">
        <v>10024811.905013889</v>
      </c>
      <c r="E47" s="244">
        <v>10325556.283777779</v>
      </c>
      <c r="F47" s="244">
        <v>10635322.980333334</v>
      </c>
      <c r="G47" s="244">
        <v>10954382.665722225</v>
      </c>
      <c r="H47" s="244">
        <v>11283014.153736113</v>
      </c>
      <c r="I47" s="244">
        <v>11621504.601972222</v>
      </c>
      <c r="J47" s="244">
        <v>11970149.763152778</v>
      </c>
      <c r="K47" s="244">
        <v>12329254.236444443</v>
      </c>
      <c r="L47" s="244">
        <v>12699131.869569445</v>
      </c>
      <c r="M47" s="244">
        <v>13080105.809069445</v>
      </c>
      <c r="N47" s="244">
        <v>13472509.002944447</v>
      </c>
      <c r="O47" s="244">
        <v>13876684.250916671</v>
      </c>
      <c r="P47" s="244">
        <v>14292984.757333335</v>
      </c>
      <c r="Q47" s="244">
        <v>14721774.281958332</v>
      </c>
      <c r="R47" s="244">
        <v>15163427.491819447</v>
      </c>
      <c r="S47" s="244">
        <v>15618330.313055558</v>
      </c>
      <c r="T47" s="244">
        <v>16086880.2325</v>
      </c>
      <c r="U47" s="244">
        <v>16569486.649527779</v>
      </c>
      <c r="V47" s="244">
        <v>17066571.227902777</v>
      </c>
      <c r="W47" s="244">
        <v>17578568.348152779</v>
      </c>
      <c r="X47" s="244">
        <v>18105925.409152776</v>
      </c>
      <c r="Y47" s="244">
        <v>18649103.179972224</v>
      </c>
      <c r="Z47" s="244">
        <v>19208576.252250001</v>
      </c>
      <c r="AA47" s="244">
        <v>19784833.542833336</v>
      </c>
      <c r="AB47" s="244">
        <v>20378378.545097221</v>
      </c>
      <c r="AC47" s="244">
        <v>20989729.881847221</v>
      </c>
      <c r="AD47" s="244">
        <v>21619421.757694442</v>
      </c>
      <c r="AE47" s="244">
        <v>22268004.411430556</v>
      </c>
      <c r="AF47" s="244">
        <v>22936044.568402778</v>
      </c>
      <c r="AG47" s="244">
        <v>23624125.892888885</v>
      </c>
      <c r="AH47" s="244">
        <v>24332849.691791676</v>
      </c>
      <c r="AI47" s="244">
        <v>25062835.165958334</v>
      </c>
      <c r="AJ47" s="244">
        <v>25814720.214402776</v>
      </c>
      <c r="AK47" s="244">
        <v>26589161.836416673</v>
      </c>
      <c r="AL47" s="244">
        <v>27386836.684472226</v>
      </c>
      <c r="AM47" s="244">
        <v>28208441.767916664</v>
      </c>
      <c r="AN47" s="244">
        <v>29054695.005875003</v>
      </c>
      <c r="AO47" s="244">
        <v>29926335.880680557</v>
      </c>
      <c r="AP47" s="244">
        <v>30824125.94051389</v>
      </c>
      <c r="AQ47" s="244">
        <v>31748849.704152782</v>
      </c>
      <c r="AR47" s="244">
        <v>32701315.213874996</v>
      </c>
      <c r="AS47" s="244">
        <v>33682354.688888885</v>
      </c>
      <c r="AT47" s="244">
        <v>34692825.329555564</v>
      </c>
      <c r="AU47" s="244">
        <v>35733610.071347229</v>
      </c>
      <c r="AV47" s="244">
        <v>36805618.389069453</v>
      </c>
      <c r="AW47" s="244">
        <v>37909786.950291663</v>
      </c>
      <c r="AX47" s="244">
        <v>39047080.570361108</v>
      </c>
      <c r="AY47" s="244">
        <v>40218492.966361113</v>
      </c>
      <c r="AZ47" s="244">
        <v>41425047.762388885</v>
      </c>
      <c r="BA47" s="244" t="s">
        <v>574</v>
      </c>
      <c r="BB47" s="244" t="s">
        <v>574</v>
      </c>
      <c r="BC47" s="244" t="s">
        <v>574</v>
      </c>
      <c r="BD47" s="244" t="s">
        <v>574</v>
      </c>
      <c r="BE47" s="244" t="s">
        <v>574</v>
      </c>
      <c r="BF47" s="244" t="s">
        <v>574</v>
      </c>
      <c r="BG47" s="244" t="s">
        <v>574</v>
      </c>
      <c r="BH47" s="244" t="s">
        <v>574</v>
      </c>
      <c r="BI47" s="244" t="s">
        <v>574</v>
      </c>
    </row>
    <row r="48" spans="1:61" ht="15.75" x14ac:dyDescent="0.25">
      <c r="A48" s="245" t="s">
        <v>594</v>
      </c>
      <c r="B48" s="246">
        <v>0</v>
      </c>
      <c r="C48" s="246">
        <v>9732.8271146944462</v>
      </c>
      <c r="D48" s="246">
        <v>10024.811905013888</v>
      </c>
      <c r="E48" s="246">
        <v>10325.55628377778</v>
      </c>
      <c r="F48" s="246">
        <v>10635.322980333334</v>
      </c>
      <c r="G48" s="246">
        <v>10954.382665722225</v>
      </c>
      <c r="H48" s="246">
        <v>11283.014153736112</v>
      </c>
      <c r="I48" s="246">
        <v>11621.504601972223</v>
      </c>
      <c r="J48" s="246">
        <v>11970.149763152778</v>
      </c>
      <c r="K48" s="246">
        <v>12329.254236444443</v>
      </c>
      <c r="L48" s="246">
        <v>12699.131869569444</v>
      </c>
      <c r="M48" s="246">
        <v>13080.105809069446</v>
      </c>
      <c r="N48" s="246">
        <v>13472.509002944447</v>
      </c>
      <c r="O48" s="246">
        <v>13876.684250916671</v>
      </c>
      <c r="P48" s="246">
        <v>14292.984757333335</v>
      </c>
      <c r="Q48" s="246">
        <v>14721.774281958333</v>
      </c>
      <c r="R48" s="246">
        <v>15163.427491819446</v>
      </c>
      <c r="S48" s="246">
        <v>15618.330313055558</v>
      </c>
      <c r="T48" s="246">
        <v>16086.8802325</v>
      </c>
      <c r="U48" s="246">
        <v>16569.486649527778</v>
      </c>
      <c r="V48" s="246">
        <v>17066.571227902779</v>
      </c>
      <c r="W48" s="246">
        <v>17578.568348152778</v>
      </c>
      <c r="X48" s="246">
        <v>18105.925409152776</v>
      </c>
      <c r="Y48" s="246">
        <v>18649.103179972222</v>
      </c>
      <c r="Z48" s="246">
        <v>19208.576252250001</v>
      </c>
      <c r="AA48" s="246">
        <v>19784.833542833338</v>
      </c>
      <c r="AB48" s="246">
        <v>20378.378545097221</v>
      </c>
      <c r="AC48" s="246">
        <v>20989.729881847223</v>
      </c>
      <c r="AD48" s="246">
        <v>21619.421757694443</v>
      </c>
      <c r="AE48" s="246">
        <v>22268.004411430557</v>
      </c>
      <c r="AF48" s="246">
        <v>22936.04456840278</v>
      </c>
      <c r="AG48" s="246">
        <v>23624.125892888886</v>
      </c>
      <c r="AH48" s="246">
        <v>24332.849691791675</v>
      </c>
      <c r="AI48" s="246">
        <v>25062.835165958335</v>
      </c>
      <c r="AJ48" s="246">
        <v>25814.720214402776</v>
      </c>
      <c r="AK48" s="246">
        <v>26589.161836416672</v>
      </c>
      <c r="AL48" s="246">
        <v>27386.836684472226</v>
      </c>
      <c r="AM48" s="246">
        <v>28208.441767916665</v>
      </c>
      <c r="AN48" s="246">
        <v>29054.695005875001</v>
      </c>
      <c r="AO48" s="246">
        <v>29926.335880680559</v>
      </c>
      <c r="AP48" s="246">
        <v>30824.125940513892</v>
      </c>
      <c r="AQ48" s="246">
        <v>31748.849704152781</v>
      </c>
      <c r="AR48" s="246">
        <v>32701.315213874997</v>
      </c>
      <c r="AS48" s="246">
        <v>33682.354688888889</v>
      </c>
      <c r="AT48" s="246">
        <v>34692.825329555562</v>
      </c>
      <c r="AU48" s="246">
        <v>35733.610071347226</v>
      </c>
      <c r="AV48" s="246">
        <v>36805.618389069452</v>
      </c>
      <c r="AW48" s="246">
        <v>37909.786950291666</v>
      </c>
      <c r="AX48" s="246">
        <v>39047.080570361111</v>
      </c>
      <c r="AY48" s="246">
        <v>40218.492966361111</v>
      </c>
      <c r="AZ48" s="246">
        <v>41425.047762388887</v>
      </c>
      <c r="BA48" s="246" t="s">
        <v>574</v>
      </c>
      <c r="BB48" s="246" t="s">
        <v>574</v>
      </c>
      <c r="BC48" s="246" t="s">
        <v>574</v>
      </c>
      <c r="BD48" s="246" t="s">
        <v>574</v>
      </c>
      <c r="BE48" s="246" t="s">
        <v>574</v>
      </c>
      <c r="BF48" s="246" t="s">
        <v>574</v>
      </c>
      <c r="BG48" s="246" t="s">
        <v>574</v>
      </c>
      <c r="BH48" s="246" t="s">
        <v>574</v>
      </c>
      <c r="BI48" s="246" t="s">
        <v>574</v>
      </c>
    </row>
    <row r="49" spans="1:61" ht="15.75" x14ac:dyDescent="0.25">
      <c r="A49" s="247" t="s">
        <v>595</v>
      </c>
      <c r="B49" s="248">
        <v>0</v>
      </c>
      <c r="C49" s="248">
        <v>-4237.1950400000005</v>
      </c>
      <c r="D49" s="248">
        <v>-4406.6828416000017</v>
      </c>
      <c r="E49" s="248">
        <v>-4582.9501552640022</v>
      </c>
      <c r="F49" s="248">
        <v>-4766.2681614745625</v>
      </c>
      <c r="G49" s="248">
        <v>-4956.9188879335443</v>
      </c>
      <c r="H49" s="248">
        <v>-5155.1956434508866</v>
      </c>
      <c r="I49" s="248">
        <v>-5361.4034691889219</v>
      </c>
      <c r="J49" s="248">
        <v>-5575.8596079564795</v>
      </c>
      <c r="K49" s="248">
        <v>-5798.8939922747386</v>
      </c>
      <c r="L49" s="248">
        <v>-6030.8497519657285</v>
      </c>
      <c r="M49" s="248">
        <v>-6272.0837420443577</v>
      </c>
      <c r="N49" s="248">
        <v>-6522.9670917261319</v>
      </c>
      <c r="O49" s="248">
        <v>-6783.8857753951779</v>
      </c>
      <c r="P49" s="248">
        <v>-7055.2412064109849</v>
      </c>
      <c r="Q49" s="248">
        <v>-7337.4508546674242</v>
      </c>
      <c r="R49" s="248">
        <v>-7630.9488888541227</v>
      </c>
      <c r="S49" s="248">
        <v>-7936.1868444082884</v>
      </c>
      <c r="T49" s="248">
        <v>-8253.6343181846187</v>
      </c>
      <c r="U49" s="248">
        <v>-8583.7796909120043</v>
      </c>
      <c r="V49" s="248">
        <v>-8927.1308785484853</v>
      </c>
      <c r="W49" s="248">
        <v>-9284.2161136904251</v>
      </c>
      <c r="X49" s="248">
        <v>-9655.5847582380411</v>
      </c>
      <c r="Y49" s="248">
        <v>-10041.808148567563</v>
      </c>
      <c r="Z49" s="248">
        <v>-10443.480474510267</v>
      </c>
      <c r="AA49" s="248">
        <v>-10861.219693490675</v>
      </c>
      <c r="AB49" s="248">
        <v>-11295.668481230303</v>
      </c>
      <c r="AC49" s="248">
        <v>-11747.495220479514</v>
      </c>
      <c r="AD49" s="248">
        <v>-12217.395029298696</v>
      </c>
      <c r="AE49" s="248">
        <v>-12706.090830470645</v>
      </c>
      <c r="AF49" s="248">
        <v>-13214.334463689471</v>
      </c>
      <c r="AG49" s="248">
        <v>-13742.907842237049</v>
      </c>
      <c r="AH49" s="248">
        <v>-14292.624155926533</v>
      </c>
      <c r="AI49" s="248">
        <v>-14864.329122163597</v>
      </c>
      <c r="AJ49" s="248">
        <v>-15458.902287050139</v>
      </c>
      <c r="AK49" s="248">
        <v>-16077.258378532146</v>
      </c>
      <c r="AL49" s="248">
        <v>-16720.348713673429</v>
      </c>
      <c r="AM49" s="248">
        <v>-17389.162662220366</v>
      </c>
      <c r="AN49" s="248">
        <v>-18084.729168709182</v>
      </c>
      <c r="AO49" s="248">
        <v>-18808.118335457551</v>
      </c>
      <c r="AP49" s="248">
        <v>-19560.443068875858</v>
      </c>
      <c r="AQ49" s="248">
        <v>-20342.86079163089</v>
      </c>
      <c r="AR49" s="248">
        <v>-21156.575223296128</v>
      </c>
      <c r="AS49" s="248">
        <v>-22002.838232227969</v>
      </c>
      <c r="AT49" s="248">
        <v>-22882.951761517092</v>
      </c>
      <c r="AU49" s="248">
        <v>-23798.269831977777</v>
      </c>
      <c r="AV49" s="248">
        <v>-24750.20062525689</v>
      </c>
      <c r="AW49" s="248">
        <v>-25740.208650267166</v>
      </c>
      <c r="AX49" s="248">
        <v>-26769.816996277856</v>
      </c>
      <c r="AY49" s="248">
        <v>-27840.60967612897</v>
      </c>
      <c r="AZ49" s="248">
        <v>-28954.234063174132</v>
      </c>
      <c r="BA49" s="248" t="s">
        <v>574</v>
      </c>
      <c r="BB49" s="248" t="s">
        <v>574</v>
      </c>
      <c r="BC49" s="248" t="s">
        <v>574</v>
      </c>
      <c r="BD49" s="248" t="s">
        <v>574</v>
      </c>
      <c r="BE49" s="248" t="s">
        <v>574</v>
      </c>
      <c r="BF49" s="248" t="s">
        <v>574</v>
      </c>
      <c r="BG49" s="248" t="s">
        <v>574</v>
      </c>
      <c r="BH49" s="248" t="s">
        <v>574</v>
      </c>
      <c r="BI49" s="248" t="s">
        <v>574</v>
      </c>
    </row>
    <row r="50" spans="1:61" ht="15.75" x14ac:dyDescent="0.25">
      <c r="A50" s="247" t="s">
        <v>596</v>
      </c>
      <c r="B50" s="249">
        <v>0</v>
      </c>
      <c r="C50" s="249">
        <v>0</v>
      </c>
      <c r="D50" s="249">
        <v>0</v>
      </c>
      <c r="E50" s="249">
        <v>0</v>
      </c>
      <c r="F50" s="249">
        <v>0</v>
      </c>
      <c r="G50" s="249">
        <v>0</v>
      </c>
      <c r="H50" s="249">
        <v>0</v>
      </c>
      <c r="I50" s="249">
        <v>0</v>
      </c>
      <c r="J50" s="249">
        <v>0</v>
      </c>
      <c r="K50" s="249">
        <v>0</v>
      </c>
      <c r="L50" s="249">
        <v>0</v>
      </c>
      <c r="M50" s="249">
        <v>0</v>
      </c>
      <c r="N50" s="249">
        <v>0</v>
      </c>
      <c r="O50" s="249">
        <v>0</v>
      </c>
      <c r="P50" s="249">
        <v>0</v>
      </c>
      <c r="Q50" s="249">
        <v>0</v>
      </c>
      <c r="R50" s="249">
        <v>0</v>
      </c>
      <c r="S50" s="249">
        <v>0</v>
      </c>
      <c r="T50" s="249">
        <v>0</v>
      </c>
      <c r="U50" s="249">
        <v>0</v>
      </c>
      <c r="V50" s="249">
        <v>0</v>
      </c>
      <c r="W50" s="249">
        <v>0</v>
      </c>
      <c r="X50" s="249">
        <v>0</v>
      </c>
      <c r="Y50" s="249">
        <v>0</v>
      </c>
      <c r="Z50" s="249">
        <v>0</v>
      </c>
      <c r="AA50" s="249">
        <v>0</v>
      </c>
      <c r="AB50" s="249">
        <v>0</v>
      </c>
      <c r="AC50" s="249">
        <v>0</v>
      </c>
      <c r="AD50" s="249">
        <v>0</v>
      </c>
      <c r="AE50" s="249">
        <v>0</v>
      </c>
      <c r="AF50" s="249">
        <v>0</v>
      </c>
      <c r="AG50" s="249">
        <v>0</v>
      </c>
      <c r="AH50" s="249">
        <v>0</v>
      </c>
      <c r="AI50" s="249">
        <v>0</v>
      </c>
      <c r="AJ50" s="249">
        <v>0</v>
      </c>
      <c r="AK50" s="249">
        <v>0</v>
      </c>
      <c r="AL50" s="249">
        <v>0</v>
      </c>
      <c r="AM50" s="249">
        <v>0</v>
      </c>
      <c r="AN50" s="249">
        <v>0</v>
      </c>
      <c r="AO50" s="249">
        <v>0</v>
      </c>
      <c r="AP50" s="249">
        <v>0</v>
      </c>
      <c r="AQ50" s="249">
        <v>0</v>
      </c>
      <c r="AR50" s="249">
        <v>0</v>
      </c>
      <c r="AS50" s="249">
        <v>0</v>
      </c>
      <c r="AT50" s="249">
        <v>0</v>
      </c>
      <c r="AU50" s="249">
        <v>0</v>
      </c>
      <c r="AV50" s="249">
        <v>0</v>
      </c>
      <c r="AW50" s="249">
        <v>0</v>
      </c>
      <c r="AX50" s="249">
        <v>0</v>
      </c>
      <c r="AY50" s="249">
        <v>0</v>
      </c>
      <c r="AZ50" s="249">
        <v>0</v>
      </c>
      <c r="BA50" s="249" t="s">
        <v>574</v>
      </c>
      <c r="BB50" s="249" t="s">
        <v>574</v>
      </c>
      <c r="BC50" s="249" t="s">
        <v>574</v>
      </c>
      <c r="BD50" s="249" t="s">
        <v>574</v>
      </c>
      <c r="BE50" s="249" t="s">
        <v>574</v>
      </c>
      <c r="BF50" s="249" t="s">
        <v>574</v>
      </c>
      <c r="BG50" s="249" t="s">
        <v>574</v>
      </c>
      <c r="BH50" s="249" t="s">
        <v>574</v>
      </c>
      <c r="BI50" s="249" t="s">
        <v>574</v>
      </c>
    </row>
    <row r="51" spans="1:61" ht="15.75" x14ac:dyDescent="0.25">
      <c r="A51" s="247" t="s">
        <v>597</v>
      </c>
      <c r="B51" s="247"/>
      <c r="C51" s="247"/>
      <c r="D51" s="247"/>
      <c r="E51" s="247"/>
      <c r="F51" s="247"/>
      <c r="G51" s="247"/>
      <c r="H51" s="247"/>
      <c r="I51" s="247"/>
      <c r="J51" s="247"/>
      <c r="K51" s="247"/>
      <c r="L51" s="247"/>
      <c r="M51" s="247"/>
      <c r="N51" s="247"/>
      <c r="O51" s="247"/>
      <c r="P51" s="247"/>
      <c r="Q51" s="247"/>
      <c r="R51" s="247"/>
      <c r="S51" s="247"/>
      <c r="T51" s="247"/>
      <c r="U51" s="247"/>
      <c r="V51" s="247"/>
      <c r="W51" s="247"/>
      <c r="X51" s="247"/>
      <c r="Y51" s="247"/>
      <c r="Z51" s="247"/>
      <c r="AA51" s="247"/>
      <c r="AB51" s="247"/>
      <c r="AC51" s="247"/>
      <c r="AD51" s="247"/>
      <c r="AE51" s="247"/>
      <c r="AF51" s="247"/>
      <c r="AG51" s="247"/>
      <c r="AH51" s="247"/>
      <c r="AI51" s="247"/>
      <c r="AJ51" s="247"/>
      <c r="AK51" s="247"/>
      <c r="AL51" s="247"/>
      <c r="AM51" s="247"/>
      <c r="AN51" s="247"/>
      <c r="AO51" s="247"/>
      <c r="AP51" s="247"/>
      <c r="AQ51" s="247"/>
      <c r="AR51" s="247"/>
      <c r="AS51" s="247"/>
      <c r="AT51" s="247"/>
      <c r="AU51" s="247"/>
      <c r="AV51" s="247"/>
      <c r="AW51" s="247"/>
      <c r="AX51" s="247"/>
      <c r="AY51" s="247"/>
      <c r="AZ51" s="247"/>
      <c r="BA51" s="247"/>
      <c r="BB51" s="247"/>
      <c r="BC51" s="247"/>
      <c r="BD51" s="247"/>
      <c r="BE51" s="247"/>
      <c r="BF51" s="247"/>
      <c r="BG51" s="247"/>
      <c r="BH51" s="247"/>
      <c r="BI51" s="247"/>
    </row>
    <row r="52" spans="1:61" ht="15.75" x14ac:dyDescent="0.25">
      <c r="A52" s="207"/>
      <c r="B52" s="207"/>
      <c r="C52" s="207"/>
      <c r="D52" s="207"/>
      <c r="E52" s="207"/>
      <c r="F52" s="207"/>
      <c r="G52" s="207"/>
      <c r="H52" s="207"/>
      <c r="I52" s="207"/>
      <c r="J52" s="207"/>
      <c r="K52" s="207"/>
      <c r="L52" s="207"/>
      <c r="M52" s="207"/>
      <c r="N52" s="207"/>
      <c r="O52" s="207"/>
      <c r="P52" s="207"/>
      <c r="Q52" s="207"/>
      <c r="R52" s="207"/>
      <c r="S52" s="207"/>
      <c r="T52" s="207"/>
      <c r="U52" s="207"/>
      <c r="V52" s="207"/>
      <c r="W52" s="207"/>
      <c r="X52" s="207"/>
      <c r="Y52" s="207"/>
      <c r="Z52" s="207"/>
      <c r="AA52" s="207"/>
      <c r="AB52" s="207"/>
      <c r="AC52" s="207"/>
      <c r="AD52" s="207"/>
      <c r="AE52" s="207"/>
      <c r="AF52" s="207"/>
      <c r="AG52" s="207"/>
      <c r="AH52" s="207"/>
      <c r="AI52" s="207"/>
      <c r="AJ52" s="207"/>
      <c r="AK52" s="207"/>
      <c r="AL52" s="207"/>
      <c r="AM52" s="207"/>
      <c r="AN52" s="207"/>
      <c r="AO52" s="207"/>
      <c r="AP52" s="207"/>
      <c r="AQ52" s="207"/>
      <c r="AR52" s="207"/>
      <c r="AS52" s="207"/>
      <c r="AT52" s="207"/>
      <c r="AU52" s="207"/>
      <c r="AV52" s="207"/>
      <c r="AW52" s="207"/>
      <c r="AX52" s="207"/>
      <c r="AY52" s="207"/>
      <c r="AZ52" s="207"/>
      <c r="BA52" s="207"/>
      <c r="BB52" s="207"/>
      <c r="BC52" s="207"/>
      <c r="BD52" s="207"/>
      <c r="BE52" s="207"/>
      <c r="BF52" s="207"/>
      <c r="BG52" s="207"/>
      <c r="BH52" s="207"/>
      <c r="BI52" s="207"/>
    </row>
    <row r="53" spans="1:61" ht="15.75" x14ac:dyDescent="0.25">
      <c r="A53" s="207"/>
      <c r="B53" s="207"/>
      <c r="C53" s="207"/>
      <c r="D53" s="207"/>
      <c r="E53" s="207"/>
      <c r="F53" s="207"/>
      <c r="G53" s="207"/>
      <c r="H53" s="207"/>
      <c r="I53" s="207"/>
      <c r="J53" s="207"/>
      <c r="K53" s="207"/>
      <c r="L53" s="207"/>
      <c r="M53" s="207"/>
      <c r="N53" s="207"/>
      <c r="O53" s="207"/>
      <c r="P53" s="207"/>
      <c r="Q53" s="207"/>
      <c r="R53" s="207"/>
      <c r="S53" s="207"/>
      <c r="T53" s="207"/>
      <c r="U53" s="207"/>
      <c r="V53" s="207"/>
      <c r="W53" s="207"/>
      <c r="X53" s="207"/>
      <c r="Y53" s="207"/>
      <c r="Z53" s="207"/>
      <c r="AA53" s="207"/>
      <c r="AB53" s="207"/>
      <c r="AC53" s="207"/>
      <c r="AD53" s="207"/>
      <c r="AE53" s="207"/>
      <c r="AF53" s="207"/>
      <c r="AG53" s="207"/>
      <c r="AH53" s="207"/>
      <c r="AI53" s="207"/>
      <c r="AJ53" s="207"/>
      <c r="AK53" s="207"/>
      <c r="AL53" s="207"/>
      <c r="AM53" s="207"/>
      <c r="AN53" s="207"/>
      <c r="AO53" s="207"/>
      <c r="AP53" s="207"/>
      <c r="AQ53" s="207"/>
      <c r="AR53" s="207"/>
      <c r="AS53" s="207"/>
      <c r="AT53" s="207"/>
      <c r="AU53" s="207"/>
      <c r="AV53" s="207"/>
      <c r="AW53" s="207"/>
      <c r="AX53" s="207"/>
      <c r="AY53" s="207"/>
      <c r="AZ53" s="207"/>
      <c r="BA53" s="207"/>
      <c r="BB53" s="207"/>
      <c r="BC53" s="207"/>
      <c r="BD53" s="207"/>
      <c r="BE53" s="207"/>
      <c r="BF53" s="207"/>
      <c r="BG53" s="207"/>
      <c r="BH53" s="207"/>
      <c r="BI53" s="207"/>
    </row>
    <row r="54" spans="1:61" ht="15.75" x14ac:dyDescent="0.25">
      <c r="A54" s="207"/>
      <c r="B54" s="207"/>
      <c r="C54" s="207"/>
      <c r="D54" s="207"/>
      <c r="E54" s="207"/>
      <c r="F54" s="207"/>
      <c r="G54" s="207"/>
      <c r="H54" s="207"/>
      <c r="I54" s="207"/>
      <c r="J54" s="207"/>
      <c r="K54" s="207"/>
      <c r="L54" s="207"/>
      <c r="M54" s="207"/>
      <c r="N54" s="207"/>
      <c r="O54" s="207"/>
      <c r="P54" s="207"/>
      <c r="Q54" s="207"/>
      <c r="R54" s="207"/>
      <c r="S54" s="207"/>
      <c r="T54" s="207"/>
      <c r="U54" s="207"/>
      <c r="V54" s="207"/>
      <c r="W54" s="207"/>
      <c r="X54" s="207"/>
      <c r="Y54" s="207"/>
      <c r="Z54" s="207"/>
      <c r="AA54" s="207"/>
      <c r="AB54" s="207"/>
      <c r="AC54" s="207"/>
      <c r="AD54" s="207"/>
      <c r="AE54" s="207"/>
      <c r="AF54" s="207"/>
      <c r="AG54" s="207"/>
      <c r="AH54" s="207"/>
      <c r="AI54" s="207"/>
      <c r="AJ54" s="207"/>
      <c r="AK54" s="207"/>
      <c r="AL54" s="207"/>
      <c r="AM54" s="207"/>
      <c r="AN54" s="207"/>
      <c r="AO54" s="207"/>
      <c r="AP54" s="207"/>
      <c r="AQ54" s="207"/>
      <c r="AR54" s="207"/>
      <c r="AS54" s="207"/>
      <c r="AT54" s="207"/>
      <c r="AU54" s="207"/>
      <c r="AV54" s="207"/>
      <c r="AW54" s="207"/>
      <c r="AX54" s="207"/>
      <c r="AY54" s="207"/>
      <c r="AZ54" s="207"/>
      <c r="BA54" s="207"/>
      <c r="BB54" s="207"/>
      <c r="BC54" s="207"/>
      <c r="BD54" s="207"/>
      <c r="BE54" s="207"/>
      <c r="BF54" s="207"/>
      <c r="BG54" s="207"/>
      <c r="BH54" s="207"/>
      <c r="BI54" s="207"/>
    </row>
    <row r="55" spans="1:61" ht="15.75" x14ac:dyDescent="0.25">
      <c r="A55" s="207"/>
      <c r="B55" s="207"/>
      <c r="C55" s="207"/>
      <c r="D55" s="207"/>
      <c r="E55" s="207"/>
      <c r="F55" s="207"/>
      <c r="G55" s="207"/>
      <c r="H55" s="207"/>
      <c r="I55" s="207"/>
      <c r="J55" s="207"/>
      <c r="K55" s="207"/>
      <c r="L55" s="207"/>
      <c r="M55" s="207"/>
      <c r="N55" s="207"/>
      <c r="O55" s="207"/>
      <c r="P55" s="207"/>
      <c r="Q55" s="207"/>
      <c r="R55" s="207"/>
      <c r="S55" s="207"/>
      <c r="T55" s="207"/>
      <c r="U55" s="207"/>
      <c r="V55" s="207"/>
      <c r="W55" s="207"/>
      <c r="X55" s="207"/>
      <c r="Y55" s="207"/>
      <c r="Z55" s="207"/>
      <c r="AA55" s="207"/>
      <c r="AB55" s="207"/>
      <c r="AC55" s="207"/>
      <c r="AD55" s="207"/>
      <c r="AE55" s="207"/>
      <c r="AF55" s="207"/>
      <c r="AG55" s="207"/>
      <c r="AH55" s="207"/>
      <c r="AI55" s="207"/>
      <c r="AJ55" s="207"/>
      <c r="AK55" s="207"/>
      <c r="AL55" s="207"/>
      <c r="AM55" s="207"/>
      <c r="AN55" s="207"/>
      <c r="AO55" s="207"/>
      <c r="AP55" s="207"/>
      <c r="AQ55" s="207"/>
      <c r="AR55" s="207"/>
      <c r="AS55" s="207"/>
      <c r="AT55" s="207"/>
      <c r="AU55" s="207"/>
      <c r="AV55" s="207"/>
      <c r="AW55" s="207"/>
      <c r="AX55" s="207"/>
      <c r="AY55" s="207"/>
      <c r="AZ55" s="207"/>
      <c r="BA55" s="207"/>
      <c r="BB55" s="207"/>
      <c r="BC55" s="207"/>
      <c r="BD55" s="207"/>
      <c r="BE55" s="207"/>
      <c r="BF55" s="207"/>
      <c r="BG55" s="207"/>
      <c r="BH55" s="207"/>
      <c r="BI55" s="207"/>
    </row>
    <row r="56" spans="1:61" ht="15.75" x14ac:dyDescent="0.25">
      <c r="A56" s="207"/>
      <c r="B56" s="207"/>
      <c r="C56" s="207"/>
      <c r="D56" s="207"/>
      <c r="E56" s="207"/>
      <c r="F56" s="207"/>
      <c r="G56" s="207"/>
      <c r="H56" s="207"/>
      <c r="I56" s="207"/>
      <c r="J56" s="207"/>
      <c r="K56" s="207"/>
      <c r="L56" s="207"/>
      <c r="M56" s="207"/>
      <c r="N56" s="207"/>
      <c r="O56" s="207"/>
      <c r="P56" s="207"/>
      <c r="Q56" s="207"/>
      <c r="R56" s="207"/>
      <c r="S56" s="207"/>
      <c r="T56" s="207"/>
      <c r="U56" s="207"/>
      <c r="V56" s="207"/>
      <c r="W56" s="207"/>
      <c r="X56" s="207"/>
      <c r="Y56" s="207"/>
      <c r="Z56" s="207"/>
      <c r="AA56" s="207"/>
      <c r="AB56" s="207"/>
      <c r="AC56" s="207"/>
      <c r="AD56" s="207"/>
      <c r="AE56" s="207"/>
      <c r="AF56" s="207"/>
      <c r="AG56" s="207"/>
      <c r="AH56" s="207"/>
      <c r="AI56" s="207"/>
      <c r="AJ56" s="207"/>
      <c r="AK56" s="207"/>
      <c r="AL56" s="207"/>
      <c r="AM56" s="207"/>
      <c r="AN56" s="207"/>
      <c r="AO56" s="207"/>
      <c r="AP56" s="207"/>
      <c r="AQ56" s="207"/>
      <c r="AR56" s="207"/>
      <c r="AS56" s="207"/>
      <c r="AT56" s="207"/>
      <c r="AU56" s="207"/>
      <c r="AV56" s="207"/>
      <c r="AW56" s="207"/>
      <c r="AX56" s="207"/>
      <c r="AY56" s="207"/>
      <c r="AZ56" s="207"/>
      <c r="BA56" s="207"/>
      <c r="BB56" s="207"/>
      <c r="BC56" s="207"/>
      <c r="BD56" s="207"/>
      <c r="BE56" s="207"/>
      <c r="BF56" s="207"/>
      <c r="BG56" s="207"/>
      <c r="BH56" s="207"/>
      <c r="BI56" s="207"/>
    </row>
    <row r="57" spans="1:61" ht="15.75" x14ac:dyDescent="0.25">
      <c r="A57" s="207"/>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207"/>
      <c r="AN57" s="207"/>
      <c r="AO57" s="207"/>
      <c r="AP57" s="207"/>
      <c r="AQ57" s="207"/>
      <c r="AR57" s="207"/>
      <c r="AS57" s="207"/>
      <c r="AT57" s="207"/>
      <c r="AU57" s="207"/>
      <c r="AV57" s="207"/>
      <c r="AW57" s="207"/>
      <c r="AX57" s="207"/>
      <c r="AY57" s="207"/>
      <c r="AZ57" s="207"/>
      <c r="BA57" s="207"/>
      <c r="BB57" s="207"/>
      <c r="BC57" s="207"/>
      <c r="BD57" s="207"/>
      <c r="BE57" s="207"/>
      <c r="BF57" s="207"/>
      <c r="BG57" s="207"/>
      <c r="BH57" s="207"/>
      <c r="BI57" s="207"/>
    </row>
    <row r="58" spans="1:61" ht="15.75" x14ac:dyDescent="0.25">
      <c r="A58" s="207"/>
      <c r="B58" s="207"/>
      <c r="C58" s="207"/>
      <c r="D58" s="207"/>
      <c r="E58" s="207"/>
      <c r="F58" s="207"/>
      <c r="G58" s="207"/>
      <c r="H58" s="207"/>
      <c r="I58" s="207"/>
      <c r="J58" s="207"/>
      <c r="K58" s="207"/>
      <c r="L58" s="207"/>
      <c r="M58" s="207"/>
      <c r="N58" s="207"/>
      <c r="O58" s="207"/>
      <c r="P58" s="207"/>
      <c r="Q58" s="207"/>
      <c r="R58" s="207"/>
      <c r="S58" s="207"/>
      <c r="T58" s="207"/>
      <c r="U58" s="207"/>
      <c r="V58" s="207"/>
      <c r="W58" s="207"/>
      <c r="X58" s="207"/>
      <c r="Y58" s="207"/>
      <c r="Z58" s="207"/>
      <c r="AA58" s="207"/>
      <c r="AB58" s="207"/>
      <c r="AC58" s="207"/>
      <c r="AD58" s="207"/>
      <c r="AE58" s="207"/>
      <c r="AF58" s="207"/>
      <c r="AG58" s="207"/>
      <c r="AH58" s="207"/>
      <c r="AI58" s="207"/>
      <c r="AJ58" s="207"/>
      <c r="AK58" s="207"/>
      <c r="AL58" s="207"/>
      <c r="AM58" s="207"/>
      <c r="AN58" s="207"/>
      <c r="AO58" s="207"/>
      <c r="AP58" s="207"/>
      <c r="AQ58" s="207"/>
      <c r="AR58" s="207"/>
      <c r="AS58" s="207"/>
      <c r="AT58" s="207"/>
      <c r="AU58" s="207"/>
      <c r="AV58" s="207"/>
      <c r="AW58" s="207"/>
      <c r="AX58" s="207"/>
      <c r="AY58" s="207"/>
      <c r="AZ58" s="207"/>
      <c r="BA58" s="207"/>
      <c r="BB58" s="207"/>
      <c r="BC58" s="207"/>
      <c r="BD58" s="207"/>
      <c r="BE58" s="207"/>
      <c r="BF58" s="207"/>
      <c r="BG58" s="207"/>
      <c r="BH58" s="207"/>
      <c r="BI58" s="207"/>
    </row>
    <row r="59" spans="1:61" ht="16.5" thickBot="1" x14ac:dyDescent="0.3">
      <c r="A59" s="250"/>
      <c r="B59" s="251"/>
      <c r="C59" s="251"/>
      <c r="D59" s="251"/>
      <c r="E59" s="251"/>
      <c r="F59" s="251"/>
      <c r="G59" s="251"/>
      <c r="H59" s="251"/>
      <c r="I59" s="251"/>
      <c r="J59" s="251"/>
      <c r="K59" s="251"/>
      <c r="L59" s="252"/>
      <c r="M59" s="252"/>
      <c r="N59" s="252"/>
      <c r="O59" s="252"/>
      <c r="P59" s="252"/>
      <c r="Q59" s="252"/>
      <c r="R59" s="252"/>
      <c r="S59" s="252"/>
      <c r="T59" s="252"/>
      <c r="U59" s="252"/>
      <c r="V59" s="252"/>
      <c r="W59" s="207"/>
      <c r="X59" s="207"/>
      <c r="Y59" s="207"/>
      <c r="Z59" s="207"/>
      <c r="AA59" s="207"/>
      <c r="AB59" s="207"/>
      <c r="AC59" s="207"/>
      <c r="AD59" s="207"/>
      <c r="AE59" s="207"/>
      <c r="AF59" s="207"/>
      <c r="AG59" s="207"/>
      <c r="AH59" s="207"/>
      <c r="AI59" s="207"/>
      <c r="AJ59" s="207"/>
      <c r="AK59" s="207"/>
      <c r="AL59" s="207"/>
      <c r="AM59" s="207"/>
      <c r="AN59" s="207"/>
      <c r="AO59" s="207"/>
      <c r="AP59" s="207"/>
      <c r="AQ59" s="207"/>
      <c r="AR59" s="207"/>
      <c r="AS59" s="207"/>
      <c r="AT59" s="207"/>
      <c r="AU59" s="207"/>
      <c r="AV59" s="207"/>
      <c r="AW59" s="207"/>
      <c r="AX59" s="207"/>
      <c r="AY59" s="207"/>
      <c r="AZ59" s="207"/>
      <c r="BA59" s="207"/>
      <c r="BB59" s="207"/>
      <c r="BC59" s="207"/>
      <c r="BD59" s="207"/>
      <c r="BE59" s="207"/>
      <c r="BF59" s="207"/>
      <c r="BG59" s="207"/>
      <c r="BH59" s="207"/>
      <c r="BI59" s="207"/>
    </row>
    <row r="60" spans="1:61" ht="15.75" x14ac:dyDescent="0.25">
      <c r="A60" s="253" t="s">
        <v>598</v>
      </c>
      <c r="B60" s="238">
        <v>2026</v>
      </c>
      <c r="C60" s="238">
        <v>2027</v>
      </c>
      <c r="D60" s="238">
        <v>2028</v>
      </c>
      <c r="E60" s="238">
        <v>2029</v>
      </c>
      <c r="F60" s="238">
        <v>2030</v>
      </c>
      <c r="G60" s="238">
        <v>2031</v>
      </c>
      <c r="H60" s="238">
        <v>2032</v>
      </c>
      <c r="I60" s="238">
        <v>2033</v>
      </c>
      <c r="J60" s="238">
        <v>2034</v>
      </c>
      <c r="K60" s="238">
        <v>2035</v>
      </c>
      <c r="L60" s="238">
        <v>2036</v>
      </c>
      <c r="M60" s="238">
        <v>2037</v>
      </c>
      <c r="N60" s="238">
        <v>2038</v>
      </c>
      <c r="O60" s="238">
        <v>2039</v>
      </c>
      <c r="P60" s="238">
        <v>2040</v>
      </c>
      <c r="Q60" s="238">
        <v>2041</v>
      </c>
      <c r="R60" s="238">
        <v>2042</v>
      </c>
      <c r="S60" s="238">
        <v>2043</v>
      </c>
      <c r="T60" s="238">
        <v>2044</v>
      </c>
      <c r="U60" s="238">
        <v>2045</v>
      </c>
      <c r="V60" s="238">
        <v>2046</v>
      </c>
      <c r="W60" s="238">
        <v>2047</v>
      </c>
      <c r="X60" s="238">
        <v>2048</v>
      </c>
      <c r="Y60" s="238">
        <v>2049</v>
      </c>
      <c r="Z60" s="238">
        <v>2050</v>
      </c>
      <c r="AA60" s="238">
        <v>2051</v>
      </c>
      <c r="AB60" s="238">
        <v>2052</v>
      </c>
      <c r="AC60" s="238">
        <v>2053</v>
      </c>
      <c r="AD60" s="238">
        <v>2054</v>
      </c>
      <c r="AE60" s="238">
        <v>2055</v>
      </c>
      <c r="AF60" s="238">
        <v>2056</v>
      </c>
      <c r="AG60" s="238">
        <v>2057</v>
      </c>
      <c r="AH60" s="238">
        <v>2058</v>
      </c>
      <c r="AI60" s="238">
        <v>2059</v>
      </c>
      <c r="AJ60" s="238">
        <v>2060</v>
      </c>
      <c r="AK60" s="238">
        <v>2061</v>
      </c>
      <c r="AL60" s="238">
        <v>2062</v>
      </c>
      <c r="AM60" s="238">
        <v>2063</v>
      </c>
      <c r="AN60" s="238">
        <v>2064</v>
      </c>
      <c r="AO60" s="238">
        <v>2065</v>
      </c>
      <c r="AP60" s="238">
        <v>2066</v>
      </c>
      <c r="AQ60" s="238">
        <v>2067</v>
      </c>
      <c r="AR60" s="238">
        <v>2068</v>
      </c>
      <c r="AS60" s="238">
        <v>2069</v>
      </c>
      <c r="AT60" s="238">
        <v>2070</v>
      </c>
      <c r="AU60" s="238">
        <v>2071</v>
      </c>
      <c r="AV60" s="238">
        <v>2072</v>
      </c>
      <c r="AW60" s="238">
        <v>2073</v>
      </c>
      <c r="AX60" s="238">
        <v>2074</v>
      </c>
      <c r="AY60" s="238">
        <v>2075</v>
      </c>
      <c r="AZ60" s="238">
        <v>2076</v>
      </c>
      <c r="BA60" s="238" t="s">
        <v>574</v>
      </c>
      <c r="BB60" s="238" t="s">
        <v>574</v>
      </c>
      <c r="BC60" s="238" t="s">
        <v>574</v>
      </c>
      <c r="BD60" s="238" t="s">
        <v>574</v>
      </c>
      <c r="BE60" s="238" t="s">
        <v>574</v>
      </c>
      <c r="BF60" s="238" t="s">
        <v>574</v>
      </c>
      <c r="BG60" s="238" t="s">
        <v>574</v>
      </c>
      <c r="BH60" s="238" t="s">
        <v>574</v>
      </c>
      <c r="BI60" s="238" t="s">
        <v>574</v>
      </c>
    </row>
    <row r="61" spans="1:61" x14ac:dyDescent="0.25">
      <c r="A61" s="254" t="s">
        <v>316</v>
      </c>
      <c r="B61" s="255">
        <v>0</v>
      </c>
      <c r="C61" s="255">
        <v>9732827.1146944463</v>
      </c>
      <c r="D61" s="255">
        <v>10024811.905013889</v>
      </c>
      <c r="E61" s="255">
        <v>10325556.283777779</v>
      </c>
      <c r="F61" s="255">
        <v>10635322.980333334</v>
      </c>
      <c r="G61" s="255">
        <v>10954382.665722225</v>
      </c>
      <c r="H61" s="255">
        <v>11283014.153736113</v>
      </c>
      <c r="I61" s="255">
        <v>11621504.601972222</v>
      </c>
      <c r="J61" s="255">
        <v>11970149.763152778</v>
      </c>
      <c r="K61" s="255">
        <v>12329254.236444443</v>
      </c>
      <c r="L61" s="255">
        <v>12699131.869569445</v>
      </c>
      <c r="M61" s="255">
        <v>13080105.809069445</v>
      </c>
      <c r="N61" s="255">
        <v>13472509.002944447</v>
      </c>
      <c r="O61" s="255">
        <v>13876684.250916671</v>
      </c>
      <c r="P61" s="255">
        <v>14292984.757333335</v>
      </c>
      <c r="Q61" s="255">
        <v>14721774.281958332</v>
      </c>
      <c r="R61" s="255">
        <v>15163427.491819447</v>
      </c>
      <c r="S61" s="255">
        <v>15618330.313055558</v>
      </c>
      <c r="T61" s="255">
        <v>16086880.2325</v>
      </c>
      <c r="U61" s="255">
        <v>16569486.649527779</v>
      </c>
      <c r="V61" s="255">
        <v>17066571.227902777</v>
      </c>
      <c r="W61" s="255">
        <v>17578568.348152779</v>
      </c>
      <c r="X61" s="255">
        <v>18105925.409152776</v>
      </c>
      <c r="Y61" s="255">
        <v>18649103.179972224</v>
      </c>
      <c r="Z61" s="255">
        <v>19208576.252250001</v>
      </c>
      <c r="AA61" s="255">
        <v>19784833.542833336</v>
      </c>
      <c r="AB61" s="255">
        <v>20378378.545097221</v>
      </c>
      <c r="AC61" s="255">
        <v>20989729.881847221</v>
      </c>
      <c r="AD61" s="255">
        <v>21619421.757694442</v>
      </c>
      <c r="AE61" s="255">
        <v>22268004.411430556</v>
      </c>
      <c r="AF61" s="255">
        <v>22936044.568402778</v>
      </c>
      <c r="AG61" s="255">
        <v>23624125.892888885</v>
      </c>
      <c r="AH61" s="255">
        <v>24332849.691791676</v>
      </c>
      <c r="AI61" s="255">
        <v>25062835.165958334</v>
      </c>
      <c r="AJ61" s="255">
        <v>25814720.214402776</v>
      </c>
      <c r="AK61" s="255">
        <v>26589161.836416673</v>
      </c>
      <c r="AL61" s="255">
        <v>27386836.684472226</v>
      </c>
      <c r="AM61" s="255">
        <v>28208441.767916664</v>
      </c>
      <c r="AN61" s="255">
        <v>29054695.005875003</v>
      </c>
      <c r="AO61" s="255">
        <v>29926335.880680557</v>
      </c>
      <c r="AP61" s="255">
        <v>30824125.94051389</v>
      </c>
      <c r="AQ61" s="255">
        <v>31748849.704152782</v>
      </c>
      <c r="AR61" s="255">
        <v>32701315.213874996</v>
      </c>
      <c r="AS61" s="255">
        <v>33682354.688888885</v>
      </c>
      <c r="AT61" s="255">
        <v>34692825.329555564</v>
      </c>
      <c r="AU61" s="255">
        <v>35733610.071347229</v>
      </c>
      <c r="AV61" s="255">
        <v>36805618.389069453</v>
      </c>
      <c r="AW61" s="255">
        <v>37909786.950291663</v>
      </c>
      <c r="AX61" s="255">
        <v>39047080.570361108</v>
      </c>
      <c r="AY61" s="255">
        <v>40218492.966361113</v>
      </c>
      <c r="AZ61" s="255">
        <v>41425047.762388885</v>
      </c>
      <c r="BA61" s="255" t="s">
        <v>574</v>
      </c>
      <c r="BB61" s="255" t="s">
        <v>574</v>
      </c>
      <c r="BC61" s="255" t="s">
        <v>574</v>
      </c>
      <c r="BD61" s="255" t="s">
        <v>574</v>
      </c>
      <c r="BE61" s="255" t="s">
        <v>574</v>
      </c>
      <c r="BF61" s="255" t="s">
        <v>574</v>
      </c>
      <c r="BG61" s="255" t="s">
        <v>574</v>
      </c>
      <c r="BH61" s="255" t="s">
        <v>574</v>
      </c>
      <c r="BI61" s="255" t="s">
        <v>574</v>
      </c>
    </row>
    <row r="62" spans="1:61" ht="15.75" x14ac:dyDescent="0.25">
      <c r="A62" s="256" t="s">
        <v>315</v>
      </c>
      <c r="B62" s="257">
        <v>0</v>
      </c>
      <c r="C62" s="257">
        <v>1783221.4447566674</v>
      </c>
      <c r="D62" s="257">
        <v>1942115.5665133349</v>
      </c>
      <c r="E62" s="257">
        <v>2106659.2816566685</v>
      </c>
      <c r="F62" s="257">
        <v>2277078.5739221349</v>
      </c>
      <c r="G62" s="257">
        <v>2453608.46639462</v>
      </c>
      <c r="H62" s="257">
        <v>2636493.3830824057</v>
      </c>
      <c r="I62" s="257">
        <v>2825987.5249541015</v>
      </c>
      <c r="J62" s="257">
        <v>3022355.2610170664</v>
      </c>
      <c r="K62" s="257">
        <v>3225871.535038949</v>
      </c>
      <c r="L62" s="257">
        <v>3436822.2885381067</v>
      </c>
      <c r="M62" s="257">
        <v>3655504.9006936308</v>
      </c>
      <c r="N62" s="257">
        <v>3882228.6458517765</v>
      </c>
      <c r="O62" s="257">
        <v>4117315.1693326486</v>
      </c>
      <c r="P62" s="257">
        <v>4361098.9822691539</v>
      </c>
      <c r="Q62" s="257">
        <v>4613927.9762395211</v>
      </c>
      <c r="R62" s="257">
        <v>4876163.9584851023</v>
      </c>
      <c r="S62" s="257">
        <v>5148183.2085369071</v>
      </c>
      <c r="T62" s="257">
        <v>5430377.0571071822</v>
      </c>
      <c r="U62" s="257">
        <v>5723152.4881366715</v>
      </c>
      <c r="V62" s="257">
        <v>6026932.7649237392</v>
      </c>
      <c r="W62" s="257">
        <v>6342158.0812986875</v>
      </c>
      <c r="X62" s="257">
        <v>6669286.2388450345</v>
      </c>
      <c r="Y62" s="257">
        <v>7008793.3512096358</v>
      </c>
      <c r="Z62" s="257">
        <v>7361174.576585222</v>
      </c>
      <c r="AA62" s="257">
        <v>7726944.8794922298</v>
      </c>
      <c r="AB62" s="257">
        <v>8106639.82303192</v>
      </c>
      <c r="AC62" s="257">
        <v>8500816.392829597</v>
      </c>
      <c r="AD62" s="257">
        <v>8910053.8539355788</v>
      </c>
      <c r="AE62" s="257">
        <v>9334954.6420022044</v>
      </c>
      <c r="AF62" s="257">
        <v>9776145.2901078928</v>
      </c>
      <c r="AG62" s="257">
        <v>10234277.392654208</v>
      </c>
      <c r="AH62" s="257">
        <v>10710028.607818777</v>
      </c>
      <c r="AI62" s="257">
        <v>11204103.70010633</v>
      </c>
      <c r="AJ62" s="257">
        <v>11717235.624601781</v>
      </c>
      <c r="AK62" s="257">
        <v>12250186.654593453</v>
      </c>
      <c r="AL62" s="257">
        <v>12803749.554301191</v>
      </c>
      <c r="AM62" s="257">
        <v>13378748.79851364</v>
      </c>
      <c r="AN62" s="257">
        <v>13976041.841010984</v>
      </c>
      <c r="AO62" s="257">
        <v>14596520.433724627</v>
      </c>
      <c r="AP62" s="257">
        <v>15241111.998663213</v>
      </c>
      <c r="AQ62" s="257">
        <v>15910781.054715741</v>
      </c>
      <c r="AR62" s="257">
        <v>16606530.701526772</v>
      </c>
      <c r="AS62" s="257">
        <v>17329404.162726641</v>
      </c>
      <c r="AT62" s="257">
        <v>18080486.390890911</v>
      </c>
      <c r="AU62" s="257">
        <v>18860905.736698147</v>
      </c>
      <c r="AV62" s="257">
        <v>19671835.684854072</v>
      </c>
      <c r="AW62" s="257">
        <v>20514496.659452636</v>
      </c>
      <c r="AX62" s="257">
        <v>21390157.901551548</v>
      </c>
      <c r="AY62" s="257">
        <v>22300139.421850808</v>
      </c>
      <c r="AZ62" s="257">
        <v>23245814.031478446</v>
      </c>
      <c r="BA62" s="257" t="s">
        <v>574</v>
      </c>
      <c r="BB62" s="257" t="s">
        <v>574</v>
      </c>
      <c r="BC62" s="257" t="s">
        <v>574</v>
      </c>
      <c r="BD62" s="257" t="s">
        <v>574</v>
      </c>
      <c r="BE62" s="257" t="s">
        <v>574</v>
      </c>
      <c r="BF62" s="257" t="s">
        <v>574</v>
      </c>
      <c r="BG62" s="257" t="s">
        <v>574</v>
      </c>
      <c r="BH62" s="257" t="s">
        <v>574</v>
      </c>
      <c r="BI62" s="257" t="s">
        <v>574</v>
      </c>
    </row>
    <row r="63" spans="1:61" ht="15.75" x14ac:dyDescent="0.25">
      <c r="A63" s="258" t="s">
        <v>314</v>
      </c>
      <c r="B63" s="257">
        <v>0</v>
      </c>
      <c r="C63" s="257">
        <v>3530995.8666666676</v>
      </c>
      <c r="D63" s="257">
        <v>3672235.7013333351</v>
      </c>
      <c r="E63" s="257">
        <v>3819125.1293866686</v>
      </c>
      <c r="F63" s="257">
        <v>3971890.1345621352</v>
      </c>
      <c r="G63" s="257">
        <v>4130765.7399446201</v>
      </c>
      <c r="H63" s="257">
        <v>4295996.3695424059</v>
      </c>
      <c r="I63" s="257">
        <v>4467836.2243241016</v>
      </c>
      <c r="J63" s="257">
        <v>4646549.6732970662</v>
      </c>
      <c r="K63" s="257">
        <v>4832411.660228949</v>
      </c>
      <c r="L63" s="257">
        <v>5025708.126638107</v>
      </c>
      <c r="M63" s="257">
        <v>5226736.4517036313</v>
      </c>
      <c r="N63" s="257">
        <v>5435805.9097717768</v>
      </c>
      <c r="O63" s="257">
        <v>5653238.1461626487</v>
      </c>
      <c r="P63" s="257">
        <v>5879367.6720091542</v>
      </c>
      <c r="Q63" s="257">
        <v>6114542.3788895207</v>
      </c>
      <c r="R63" s="257">
        <v>6359124.0740451021</v>
      </c>
      <c r="S63" s="257">
        <v>6613489.0370069072</v>
      </c>
      <c r="T63" s="257">
        <v>6878028.5984871825</v>
      </c>
      <c r="U63" s="257">
        <v>7153149.7424266711</v>
      </c>
      <c r="V63" s="257">
        <v>7439275.7321237391</v>
      </c>
      <c r="W63" s="257">
        <v>7736846.7614086876</v>
      </c>
      <c r="X63" s="257">
        <v>8046320.6318650348</v>
      </c>
      <c r="Y63" s="257">
        <v>8368173.4571396364</v>
      </c>
      <c r="Z63" s="257">
        <v>8702900.3954252228</v>
      </c>
      <c r="AA63" s="257">
        <v>9051016.4112422299</v>
      </c>
      <c r="AB63" s="257">
        <v>9413057.0676919203</v>
      </c>
      <c r="AC63" s="257">
        <v>9789579.3503995966</v>
      </c>
      <c r="AD63" s="257">
        <v>10181162.524415579</v>
      </c>
      <c r="AE63" s="257">
        <v>10588409.025392205</v>
      </c>
      <c r="AF63" s="257">
        <v>11011945.386407893</v>
      </c>
      <c r="AG63" s="257">
        <v>11452423.201864209</v>
      </c>
      <c r="AH63" s="257">
        <v>11910520.129938778</v>
      </c>
      <c r="AI63" s="257">
        <v>12386940.935136331</v>
      </c>
      <c r="AJ63" s="257">
        <v>12882418.572541783</v>
      </c>
      <c r="AK63" s="257">
        <v>13397715.315443454</v>
      </c>
      <c r="AL63" s="257">
        <v>13933623.928061191</v>
      </c>
      <c r="AM63" s="257">
        <v>14490968.88518364</v>
      </c>
      <c r="AN63" s="257">
        <v>15070607.640590984</v>
      </c>
      <c r="AO63" s="257">
        <v>15673431.946214627</v>
      </c>
      <c r="AP63" s="257">
        <v>16300369.224063214</v>
      </c>
      <c r="AQ63" s="257">
        <v>16952383.993025742</v>
      </c>
      <c r="AR63" s="257">
        <v>17630479.352746774</v>
      </c>
      <c r="AS63" s="257">
        <v>18335698.526856642</v>
      </c>
      <c r="AT63" s="257">
        <v>19069126.467930913</v>
      </c>
      <c r="AU63" s="257">
        <v>19831891.526648149</v>
      </c>
      <c r="AV63" s="257">
        <v>20625167.187714074</v>
      </c>
      <c r="AW63" s="257">
        <v>21450173.875222638</v>
      </c>
      <c r="AX63" s="257">
        <v>22308180.830231547</v>
      </c>
      <c r="AY63" s="257">
        <v>23200508.063440807</v>
      </c>
      <c r="AZ63" s="257">
        <v>24128528.385978445</v>
      </c>
      <c r="BA63" s="257" t="s">
        <v>574</v>
      </c>
      <c r="BB63" s="257" t="s">
        <v>574</v>
      </c>
      <c r="BC63" s="257" t="s">
        <v>574</v>
      </c>
      <c r="BD63" s="257" t="s">
        <v>574</v>
      </c>
      <c r="BE63" s="257" t="s">
        <v>574</v>
      </c>
      <c r="BF63" s="257" t="s">
        <v>574</v>
      </c>
      <c r="BG63" s="257" t="s">
        <v>574</v>
      </c>
      <c r="BH63" s="257" t="s">
        <v>574</v>
      </c>
      <c r="BI63" s="257" t="s">
        <v>574</v>
      </c>
    </row>
    <row r="64" spans="1:61" ht="15.75" x14ac:dyDescent="0.25">
      <c r="A64" s="258" t="str">
        <f>A29</f>
        <v>Прочие расходы при эксплуатации объекта, руб. без НДС</v>
      </c>
      <c r="B64" s="257">
        <v>0</v>
      </c>
      <c r="C64" s="257">
        <v>0</v>
      </c>
      <c r="D64" s="257">
        <v>0</v>
      </c>
      <c r="E64" s="257">
        <v>0</v>
      </c>
      <c r="F64" s="257">
        <v>0</v>
      </c>
      <c r="G64" s="257">
        <v>0</v>
      </c>
      <c r="H64" s="257">
        <v>0</v>
      </c>
      <c r="I64" s="257">
        <v>0</v>
      </c>
      <c r="J64" s="257">
        <v>0</v>
      </c>
      <c r="K64" s="257">
        <v>0</v>
      </c>
      <c r="L64" s="257">
        <v>0</v>
      </c>
      <c r="M64" s="257">
        <v>0</v>
      </c>
      <c r="N64" s="257">
        <v>0</v>
      </c>
      <c r="O64" s="257">
        <v>0</v>
      </c>
      <c r="P64" s="257">
        <v>0</v>
      </c>
      <c r="Q64" s="257">
        <v>0</v>
      </c>
      <c r="R64" s="257">
        <v>0</v>
      </c>
      <c r="S64" s="257">
        <v>0</v>
      </c>
      <c r="T64" s="257">
        <v>0</v>
      </c>
      <c r="U64" s="257">
        <v>0</v>
      </c>
      <c r="V64" s="257">
        <v>0</v>
      </c>
      <c r="W64" s="257">
        <v>0</v>
      </c>
      <c r="X64" s="257">
        <v>0</v>
      </c>
      <c r="Y64" s="257">
        <v>0</v>
      </c>
      <c r="Z64" s="257">
        <v>0</v>
      </c>
      <c r="AA64" s="257">
        <v>0</v>
      </c>
      <c r="AB64" s="257">
        <v>0</v>
      </c>
      <c r="AC64" s="257">
        <v>0</v>
      </c>
      <c r="AD64" s="257">
        <v>0</v>
      </c>
      <c r="AE64" s="257">
        <v>0</v>
      </c>
      <c r="AF64" s="257">
        <v>0</v>
      </c>
      <c r="AG64" s="257">
        <v>0</v>
      </c>
      <c r="AH64" s="257">
        <v>0</v>
      </c>
      <c r="AI64" s="257">
        <v>0</v>
      </c>
      <c r="AJ64" s="257">
        <v>0</v>
      </c>
      <c r="AK64" s="257">
        <v>0</v>
      </c>
      <c r="AL64" s="257">
        <v>0</v>
      </c>
      <c r="AM64" s="257">
        <v>0</v>
      </c>
      <c r="AN64" s="257">
        <v>0</v>
      </c>
      <c r="AO64" s="257">
        <v>0</v>
      </c>
      <c r="AP64" s="257">
        <v>0</v>
      </c>
      <c r="AQ64" s="257">
        <v>0</v>
      </c>
      <c r="AR64" s="257">
        <v>0</v>
      </c>
      <c r="AS64" s="257">
        <v>0</v>
      </c>
      <c r="AT64" s="257">
        <v>0</v>
      </c>
      <c r="AU64" s="257">
        <v>0</v>
      </c>
      <c r="AV64" s="257">
        <v>0</v>
      </c>
      <c r="AW64" s="257">
        <v>0</v>
      </c>
      <c r="AX64" s="257">
        <v>0</v>
      </c>
      <c r="AY64" s="257">
        <v>0</v>
      </c>
      <c r="AZ64" s="257">
        <v>0</v>
      </c>
      <c r="BA64" s="257" t="s">
        <v>574</v>
      </c>
      <c r="BB64" s="257" t="s">
        <v>574</v>
      </c>
      <c r="BC64" s="257" t="s">
        <v>574</v>
      </c>
      <c r="BD64" s="257" t="s">
        <v>574</v>
      </c>
      <c r="BE64" s="257" t="s">
        <v>574</v>
      </c>
      <c r="BF64" s="257" t="s">
        <v>574</v>
      </c>
      <c r="BG64" s="257" t="s">
        <v>574</v>
      </c>
      <c r="BH64" s="257" t="s">
        <v>574</v>
      </c>
      <c r="BI64" s="257" t="s">
        <v>574</v>
      </c>
    </row>
    <row r="65" spans="1:61" ht="15.75" x14ac:dyDescent="0.25">
      <c r="A65" s="258" t="s">
        <v>574</v>
      </c>
      <c r="B65" s="257"/>
      <c r="C65" s="257"/>
      <c r="D65" s="257"/>
      <c r="E65" s="257"/>
      <c r="F65" s="257"/>
      <c r="G65" s="257"/>
      <c r="H65" s="257"/>
      <c r="I65" s="257"/>
      <c r="J65" s="257"/>
      <c r="K65" s="257"/>
      <c r="L65" s="257"/>
      <c r="M65" s="257"/>
      <c r="N65" s="257"/>
      <c r="O65" s="257"/>
      <c r="P65" s="257"/>
      <c r="Q65" s="257"/>
      <c r="R65" s="257"/>
      <c r="S65" s="257"/>
      <c r="T65" s="257"/>
      <c r="U65" s="257"/>
      <c r="V65" s="257"/>
      <c r="W65" s="257"/>
      <c r="X65" s="257"/>
      <c r="Y65" s="257"/>
      <c r="Z65" s="257"/>
      <c r="AA65" s="257"/>
      <c r="AB65" s="257"/>
      <c r="AC65" s="257"/>
      <c r="AD65" s="257"/>
      <c r="AE65" s="257"/>
      <c r="AF65" s="257"/>
      <c r="AG65" s="257"/>
      <c r="AH65" s="257"/>
      <c r="AI65" s="257"/>
      <c r="AJ65" s="257"/>
      <c r="AK65" s="257"/>
      <c r="AL65" s="257"/>
      <c r="AM65" s="257"/>
      <c r="AN65" s="257"/>
      <c r="AO65" s="257"/>
      <c r="AP65" s="257"/>
      <c r="AQ65" s="257"/>
      <c r="AR65" s="257"/>
      <c r="AS65" s="257"/>
      <c r="AT65" s="257"/>
      <c r="AU65" s="257"/>
      <c r="AV65" s="257"/>
      <c r="AW65" s="257"/>
      <c r="AX65" s="257"/>
      <c r="AY65" s="257"/>
      <c r="AZ65" s="257"/>
      <c r="BA65" s="257"/>
      <c r="BB65" s="257"/>
      <c r="BC65" s="257"/>
      <c r="BD65" s="257"/>
      <c r="BE65" s="257"/>
      <c r="BF65" s="257"/>
      <c r="BG65" s="257"/>
      <c r="BH65" s="257"/>
      <c r="BI65" s="257"/>
    </row>
    <row r="66" spans="1:61" ht="15.75" x14ac:dyDescent="0.25">
      <c r="A66" s="258" t="s">
        <v>574</v>
      </c>
      <c r="B66" s="257">
        <v>0</v>
      </c>
      <c r="C66" s="257">
        <v>0</v>
      </c>
      <c r="D66" s="257">
        <v>0</v>
      </c>
      <c r="E66" s="257">
        <v>0</v>
      </c>
      <c r="F66" s="257">
        <v>0</v>
      </c>
      <c r="G66" s="257">
        <v>0</v>
      </c>
      <c r="H66" s="257">
        <v>0</v>
      </c>
      <c r="I66" s="257">
        <v>0</v>
      </c>
      <c r="J66" s="257">
        <v>0</v>
      </c>
      <c r="K66" s="257">
        <v>0</v>
      </c>
      <c r="L66" s="257">
        <v>0</v>
      </c>
      <c r="M66" s="257">
        <v>0</v>
      </c>
      <c r="N66" s="257">
        <v>0</v>
      </c>
      <c r="O66" s="257">
        <v>0</v>
      </c>
      <c r="P66" s="257">
        <v>0</v>
      </c>
      <c r="Q66" s="257">
        <v>0</v>
      </c>
      <c r="R66" s="257">
        <v>0</v>
      </c>
      <c r="S66" s="257">
        <v>0</v>
      </c>
      <c r="T66" s="257">
        <v>0</v>
      </c>
      <c r="U66" s="257">
        <v>0</v>
      </c>
      <c r="V66" s="257">
        <v>0</v>
      </c>
      <c r="W66" s="257">
        <v>0</v>
      </c>
      <c r="X66" s="257">
        <v>0</v>
      </c>
      <c r="Y66" s="257">
        <v>0</v>
      </c>
      <c r="Z66" s="257">
        <v>0</v>
      </c>
      <c r="AA66" s="257">
        <v>0</v>
      </c>
      <c r="AB66" s="257">
        <v>0</v>
      </c>
      <c r="AC66" s="257">
        <v>0</v>
      </c>
      <c r="AD66" s="257">
        <v>0</v>
      </c>
      <c r="AE66" s="257">
        <v>0</v>
      </c>
      <c r="AF66" s="257">
        <v>0</v>
      </c>
      <c r="AG66" s="257">
        <v>0</v>
      </c>
      <c r="AH66" s="257">
        <v>0</v>
      </c>
      <c r="AI66" s="257">
        <v>0</v>
      </c>
      <c r="AJ66" s="257">
        <v>0</v>
      </c>
      <c r="AK66" s="257">
        <v>0</v>
      </c>
      <c r="AL66" s="257">
        <v>0</v>
      </c>
      <c r="AM66" s="257">
        <v>0</v>
      </c>
      <c r="AN66" s="257">
        <v>0</v>
      </c>
      <c r="AO66" s="257">
        <v>0</v>
      </c>
      <c r="AP66" s="257">
        <v>0</v>
      </c>
      <c r="AQ66" s="257">
        <v>0</v>
      </c>
      <c r="AR66" s="257">
        <v>0</v>
      </c>
      <c r="AS66" s="257">
        <v>0</v>
      </c>
      <c r="AT66" s="257">
        <v>0</v>
      </c>
      <c r="AU66" s="257">
        <v>0</v>
      </c>
      <c r="AV66" s="257">
        <v>0</v>
      </c>
      <c r="AW66" s="257">
        <v>0</v>
      </c>
      <c r="AX66" s="257">
        <v>0</v>
      </c>
      <c r="AY66" s="257">
        <v>0</v>
      </c>
      <c r="AZ66" s="257">
        <v>0</v>
      </c>
      <c r="BA66" s="257" t="s">
        <v>574</v>
      </c>
      <c r="BB66" s="257" t="s">
        <v>574</v>
      </c>
      <c r="BC66" s="257" t="s">
        <v>574</v>
      </c>
      <c r="BD66" s="257" t="s">
        <v>574</v>
      </c>
      <c r="BE66" s="257" t="s">
        <v>574</v>
      </c>
      <c r="BF66" s="257" t="s">
        <v>574</v>
      </c>
      <c r="BG66" s="257" t="s">
        <v>574</v>
      </c>
      <c r="BH66" s="257" t="s">
        <v>574</v>
      </c>
      <c r="BI66" s="257" t="s">
        <v>574</v>
      </c>
    </row>
    <row r="67" spans="1:61" ht="15.75" x14ac:dyDescent="0.25">
      <c r="A67" s="258" t="s">
        <v>574</v>
      </c>
      <c r="B67" s="257"/>
      <c r="C67" s="257">
        <v>0</v>
      </c>
      <c r="D67" s="257">
        <v>0</v>
      </c>
      <c r="E67" s="257">
        <v>0</v>
      </c>
      <c r="F67" s="257">
        <v>0</v>
      </c>
      <c r="G67" s="257">
        <v>0</v>
      </c>
      <c r="H67" s="257">
        <v>0</v>
      </c>
      <c r="I67" s="257">
        <v>0</v>
      </c>
      <c r="J67" s="257">
        <v>0</v>
      </c>
      <c r="K67" s="257">
        <v>0</v>
      </c>
      <c r="L67" s="257">
        <v>0</v>
      </c>
      <c r="M67" s="257">
        <v>0</v>
      </c>
      <c r="N67" s="257">
        <v>0</v>
      </c>
      <c r="O67" s="257">
        <v>0</v>
      </c>
      <c r="P67" s="257">
        <v>0</v>
      </c>
      <c r="Q67" s="257">
        <v>0</v>
      </c>
      <c r="R67" s="257">
        <v>0</v>
      </c>
      <c r="S67" s="257">
        <v>0</v>
      </c>
      <c r="T67" s="257">
        <v>0</v>
      </c>
      <c r="U67" s="257">
        <v>0</v>
      </c>
      <c r="V67" s="257">
        <v>0</v>
      </c>
      <c r="W67" s="257">
        <v>0</v>
      </c>
      <c r="X67" s="257">
        <v>0</v>
      </c>
      <c r="Y67" s="257">
        <v>0</v>
      </c>
      <c r="Z67" s="257">
        <v>0</v>
      </c>
      <c r="AA67" s="257">
        <v>0</v>
      </c>
      <c r="AB67" s="257">
        <v>0</v>
      </c>
      <c r="AC67" s="257">
        <v>0</v>
      </c>
      <c r="AD67" s="257">
        <v>0</v>
      </c>
      <c r="AE67" s="257">
        <v>0</v>
      </c>
      <c r="AF67" s="257">
        <v>0</v>
      </c>
      <c r="AG67" s="257">
        <v>0</v>
      </c>
      <c r="AH67" s="257">
        <v>0</v>
      </c>
      <c r="AI67" s="257">
        <v>0</v>
      </c>
      <c r="AJ67" s="257">
        <v>0</v>
      </c>
      <c r="AK67" s="257">
        <v>0</v>
      </c>
      <c r="AL67" s="257">
        <v>0</v>
      </c>
      <c r="AM67" s="257">
        <v>0</v>
      </c>
      <c r="AN67" s="257">
        <v>0</v>
      </c>
      <c r="AO67" s="257">
        <v>0</v>
      </c>
      <c r="AP67" s="257">
        <v>0</v>
      </c>
      <c r="AQ67" s="257">
        <v>0</v>
      </c>
      <c r="AR67" s="257">
        <v>0</v>
      </c>
      <c r="AS67" s="257">
        <v>0</v>
      </c>
      <c r="AT67" s="257">
        <v>0</v>
      </c>
      <c r="AU67" s="257">
        <v>0</v>
      </c>
      <c r="AV67" s="257">
        <v>0</v>
      </c>
      <c r="AW67" s="257">
        <v>0</v>
      </c>
      <c r="AX67" s="257">
        <v>0</v>
      </c>
      <c r="AY67" s="257">
        <v>0</v>
      </c>
      <c r="AZ67" s="257">
        <v>0</v>
      </c>
      <c r="BA67" s="257" t="s">
        <v>608</v>
      </c>
      <c r="BB67" s="257" t="s">
        <v>608</v>
      </c>
      <c r="BC67" s="257" t="s">
        <v>608</v>
      </c>
      <c r="BD67" s="257" t="s">
        <v>608</v>
      </c>
      <c r="BE67" s="257" t="s">
        <v>608</v>
      </c>
      <c r="BF67" s="257" t="s">
        <v>608</v>
      </c>
      <c r="BG67" s="257" t="s">
        <v>608</v>
      </c>
      <c r="BH67" s="257" t="s">
        <v>608</v>
      </c>
      <c r="BI67" s="257" t="s">
        <v>608</v>
      </c>
    </row>
    <row r="68" spans="1:61" ht="15.75" x14ac:dyDescent="0.25">
      <c r="A68" s="258" t="s">
        <v>312</v>
      </c>
      <c r="B68" s="257"/>
      <c r="C68" s="257">
        <v>-1747774.4219100003</v>
      </c>
      <c r="D68" s="257">
        <v>-1730120.1348200003</v>
      </c>
      <c r="E68" s="257">
        <v>-1712465.8477300003</v>
      </c>
      <c r="F68" s="257">
        <v>-1694811.5606400003</v>
      </c>
      <c r="G68" s="257">
        <v>-1677157.2735500003</v>
      </c>
      <c r="H68" s="257">
        <v>-1659502.98646</v>
      </c>
      <c r="I68" s="257">
        <v>-1641848.69937</v>
      </c>
      <c r="J68" s="257">
        <v>-1624194.41228</v>
      </c>
      <c r="K68" s="257">
        <v>-1606540.12519</v>
      </c>
      <c r="L68" s="257">
        <v>-1588885.8381000003</v>
      </c>
      <c r="M68" s="257">
        <v>-1571231.5510100003</v>
      </c>
      <c r="N68" s="257">
        <v>-1553577.2639200003</v>
      </c>
      <c r="O68" s="257">
        <v>-1535922.9768300003</v>
      </c>
      <c r="P68" s="257">
        <v>-1518268.6897400003</v>
      </c>
      <c r="Q68" s="257">
        <v>-1500614.4026500001</v>
      </c>
      <c r="R68" s="257">
        <v>-1482960.1155600001</v>
      </c>
      <c r="S68" s="257">
        <v>-1465305.8284700001</v>
      </c>
      <c r="T68" s="257">
        <v>-1447651.5413800001</v>
      </c>
      <c r="U68" s="257">
        <v>-1429997.2542900001</v>
      </c>
      <c r="V68" s="257">
        <v>-1412342.9672000001</v>
      </c>
      <c r="W68" s="257">
        <v>-1394688.6801100001</v>
      </c>
      <c r="X68" s="257">
        <v>-1377034.3930200001</v>
      </c>
      <c r="Y68" s="257">
        <v>-1359380.1059300003</v>
      </c>
      <c r="Z68" s="257">
        <v>-1341725.8188400003</v>
      </c>
      <c r="AA68" s="257">
        <v>-1324071.5317500003</v>
      </c>
      <c r="AB68" s="257">
        <v>-1306417.2446600003</v>
      </c>
      <c r="AC68" s="257">
        <v>-1288762.9575700003</v>
      </c>
      <c r="AD68" s="257">
        <v>-1271108.6704800003</v>
      </c>
      <c r="AE68" s="257">
        <v>-1253454.3833900003</v>
      </c>
      <c r="AF68" s="257">
        <v>-1235800.0963000003</v>
      </c>
      <c r="AG68" s="257">
        <v>-1218145.8092100003</v>
      </c>
      <c r="AH68" s="257">
        <v>-1200491.5221200003</v>
      </c>
      <c r="AI68" s="257">
        <v>-1182837.2350300006</v>
      </c>
      <c r="AJ68" s="257">
        <v>-1165182.9479400006</v>
      </c>
      <c r="AK68" s="257">
        <v>-1147528.6608500006</v>
      </c>
      <c r="AL68" s="257">
        <v>-1129874.3737600006</v>
      </c>
      <c r="AM68" s="257">
        <v>-1112220.0866700006</v>
      </c>
      <c r="AN68" s="257">
        <v>-1094565.7995800006</v>
      </c>
      <c r="AO68" s="257">
        <v>-1076911.5124900006</v>
      </c>
      <c r="AP68" s="257">
        <v>-1059257.2254000006</v>
      </c>
      <c r="AQ68" s="257">
        <v>-1041602.9383100007</v>
      </c>
      <c r="AR68" s="257">
        <v>-1023948.6512200006</v>
      </c>
      <c r="AS68" s="257">
        <v>-1006294.3641300006</v>
      </c>
      <c r="AT68" s="257">
        <v>-988640.07704000059</v>
      </c>
      <c r="AU68" s="257">
        <v>-970985.78995000059</v>
      </c>
      <c r="AV68" s="257">
        <v>-953331.50286000071</v>
      </c>
      <c r="AW68" s="257">
        <v>-935677.21577000071</v>
      </c>
      <c r="AX68" s="257">
        <v>-918022.92868000071</v>
      </c>
      <c r="AY68" s="257">
        <v>-900368.64159000071</v>
      </c>
      <c r="AZ68" s="257">
        <v>-882714.35450000071</v>
      </c>
      <c r="BA68" s="257">
        <v>-882714.35450000071</v>
      </c>
      <c r="BB68" s="257">
        <v>-882714.35450000071</v>
      </c>
      <c r="BC68" s="257">
        <v>-882714.35450000071</v>
      </c>
      <c r="BD68" s="257">
        <v>-882714.35450000071</v>
      </c>
      <c r="BE68" s="257">
        <v>-882714.35450000071</v>
      </c>
      <c r="BF68" s="257">
        <v>-882714.35450000071</v>
      </c>
      <c r="BG68" s="257">
        <v>-882714.35450000071</v>
      </c>
      <c r="BH68" s="257">
        <v>-882714.35450000071</v>
      </c>
      <c r="BI68" s="257">
        <v>-882714.35450000071</v>
      </c>
    </row>
    <row r="69" spans="1:61" x14ac:dyDescent="0.25">
      <c r="A69" s="259" t="s">
        <v>599</v>
      </c>
      <c r="B69" s="255">
        <v>0</v>
      </c>
      <c r="C69" s="255">
        <v>11516048.559451114</v>
      </c>
      <c r="D69" s="255">
        <v>11966927.471527224</v>
      </c>
      <c r="E69" s="255">
        <v>12432215.565434448</v>
      </c>
      <c r="F69" s="255">
        <v>12912401.554255469</v>
      </c>
      <c r="G69" s="255">
        <v>13407991.132116845</v>
      </c>
      <c r="H69" s="255">
        <v>13919507.536818519</v>
      </c>
      <c r="I69" s="255">
        <v>14447492.126926323</v>
      </c>
      <c r="J69" s="255">
        <v>14992505.024169844</v>
      </c>
      <c r="K69" s="255">
        <v>15555125.771483392</v>
      </c>
      <c r="L69" s="255">
        <v>16135954.158107553</v>
      </c>
      <c r="M69" s="255">
        <v>16735610.709763076</v>
      </c>
      <c r="N69" s="255">
        <v>17354737.648796223</v>
      </c>
      <c r="O69" s="255">
        <v>17993999.420249321</v>
      </c>
      <c r="P69" s="255">
        <v>18654083.739602488</v>
      </c>
      <c r="Q69" s="255">
        <v>19335702.258197851</v>
      </c>
      <c r="R69" s="255">
        <v>20039591.450304549</v>
      </c>
      <c r="S69" s="255">
        <v>20766513.521592464</v>
      </c>
      <c r="T69" s="255">
        <v>21517257.289607182</v>
      </c>
      <c r="U69" s="255">
        <v>22292639.137664452</v>
      </c>
      <c r="V69" s="255">
        <v>23093503.992826518</v>
      </c>
      <c r="W69" s="255">
        <v>23920726.429451466</v>
      </c>
      <c r="X69" s="255">
        <v>24775211.647997811</v>
      </c>
      <c r="Y69" s="255">
        <v>25657896.531181861</v>
      </c>
      <c r="Z69" s="255">
        <v>26569750.828835223</v>
      </c>
      <c r="AA69" s="255">
        <v>27511778.422325566</v>
      </c>
      <c r="AB69" s="255">
        <v>28485018.368129142</v>
      </c>
      <c r="AC69" s="255">
        <v>29490546.274676818</v>
      </c>
      <c r="AD69" s="255">
        <v>30529475.611630023</v>
      </c>
      <c r="AE69" s="255">
        <v>31602959.053432763</v>
      </c>
      <c r="AF69" s="255">
        <v>32712189.858510673</v>
      </c>
      <c r="AG69" s="255">
        <v>33858403.285543092</v>
      </c>
      <c r="AH69" s="255">
        <v>35042878.299610451</v>
      </c>
      <c r="AI69" s="255">
        <v>36266938.866064668</v>
      </c>
      <c r="AJ69" s="255">
        <v>37531955.839004561</v>
      </c>
      <c r="AK69" s="255">
        <v>38839348.491010129</v>
      </c>
      <c r="AL69" s="255">
        <v>40190586.23877342</v>
      </c>
      <c r="AM69" s="255">
        <v>41587190.5664303</v>
      </c>
      <c r="AN69" s="255">
        <v>43030736.846885987</v>
      </c>
      <c r="AO69" s="255">
        <v>44522856.314405188</v>
      </c>
      <c r="AP69" s="255">
        <v>46065237.939177103</v>
      </c>
      <c r="AQ69" s="255">
        <v>47659630.758868523</v>
      </c>
      <c r="AR69" s="255">
        <v>49307845.915401772</v>
      </c>
      <c r="AS69" s="255">
        <v>51011758.851615526</v>
      </c>
      <c r="AT69" s="255">
        <v>52773311.720446475</v>
      </c>
      <c r="AU69" s="255">
        <v>54594515.808045372</v>
      </c>
      <c r="AV69" s="255">
        <v>56477454.073923528</v>
      </c>
      <c r="AW69" s="255">
        <v>58424283.609744295</v>
      </c>
      <c r="AX69" s="255">
        <v>60437238.471912652</v>
      </c>
      <c r="AY69" s="255">
        <v>62518632.388211921</v>
      </c>
      <c r="AZ69" s="255">
        <v>64670861.793867335</v>
      </c>
      <c r="BA69" s="255" t="s">
        <v>574</v>
      </c>
      <c r="BB69" s="255" t="s">
        <v>574</v>
      </c>
      <c r="BC69" s="255" t="s">
        <v>574</v>
      </c>
      <c r="BD69" s="255" t="s">
        <v>574</v>
      </c>
      <c r="BE69" s="255" t="s">
        <v>574</v>
      </c>
      <c r="BF69" s="255" t="s">
        <v>574</v>
      </c>
      <c r="BG69" s="255" t="s">
        <v>574</v>
      </c>
      <c r="BH69" s="255" t="s">
        <v>574</v>
      </c>
      <c r="BI69" s="255" t="s">
        <v>574</v>
      </c>
    </row>
    <row r="70" spans="1:61" ht="15.75" x14ac:dyDescent="0.25">
      <c r="A70" s="258" t="s">
        <v>308</v>
      </c>
      <c r="B70" s="257">
        <v>0</v>
      </c>
      <c r="C70" s="257">
        <v>-1604935.1900000004</v>
      </c>
      <c r="D70" s="257">
        <v>-1604935.1900000004</v>
      </c>
      <c r="E70" s="257">
        <v>-1604935.1900000004</v>
      </c>
      <c r="F70" s="257">
        <v>-1604935.1900000004</v>
      </c>
      <c r="G70" s="257">
        <v>-1604935.1900000004</v>
      </c>
      <c r="H70" s="257">
        <v>-1604935.1900000004</v>
      </c>
      <c r="I70" s="257">
        <v>-1604935.1900000004</v>
      </c>
      <c r="J70" s="257">
        <v>-1604935.1900000004</v>
      </c>
      <c r="K70" s="257">
        <v>-1604935.1900000004</v>
      </c>
      <c r="L70" s="257">
        <v>-1604935.1900000004</v>
      </c>
      <c r="M70" s="257">
        <v>-1604935.1900000004</v>
      </c>
      <c r="N70" s="257">
        <v>-1604935.1900000004</v>
      </c>
      <c r="O70" s="257">
        <v>-1604935.1900000004</v>
      </c>
      <c r="P70" s="257">
        <v>-1604935.1900000004</v>
      </c>
      <c r="Q70" s="257">
        <v>-1604935.1900000004</v>
      </c>
      <c r="R70" s="257">
        <v>-1604935.1900000004</v>
      </c>
      <c r="S70" s="257">
        <v>-1604935.1900000004</v>
      </c>
      <c r="T70" s="257">
        <v>-1604935.1900000004</v>
      </c>
      <c r="U70" s="257">
        <v>-1604935.1900000004</v>
      </c>
      <c r="V70" s="257">
        <v>-1604935.1900000004</v>
      </c>
      <c r="W70" s="257">
        <v>-1604935.1900000004</v>
      </c>
      <c r="X70" s="257">
        <v>-1604935.1900000004</v>
      </c>
      <c r="Y70" s="257">
        <v>-1604935.1900000004</v>
      </c>
      <c r="Z70" s="257">
        <v>-1604935.1900000004</v>
      </c>
      <c r="AA70" s="257">
        <v>-1604935.1900000004</v>
      </c>
      <c r="AB70" s="257">
        <v>-1604935.1900000004</v>
      </c>
      <c r="AC70" s="257">
        <v>-1604935.1900000004</v>
      </c>
      <c r="AD70" s="257">
        <v>-1604935.1900000004</v>
      </c>
      <c r="AE70" s="257">
        <v>-1604935.1900000004</v>
      </c>
      <c r="AF70" s="257">
        <v>-1604935.1900000004</v>
      </c>
      <c r="AG70" s="257">
        <v>-1604935.1900000004</v>
      </c>
      <c r="AH70" s="257">
        <v>-1604935.1900000004</v>
      </c>
      <c r="AI70" s="257">
        <v>-1604935.1900000004</v>
      </c>
      <c r="AJ70" s="257">
        <v>-1604935.1900000004</v>
      </c>
      <c r="AK70" s="257">
        <v>-1604935.1900000004</v>
      </c>
      <c r="AL70" s="257">
        <v>-1604935.1900000004</v>
      </c>
      <c r="AM70" s="257">
        <v>-1604935.1900000004</v>
      </c>
      <c r="AN70" s="257">
        <v>-1604935.1900000004</v>
      </c>
      <c r="AO70" s="257">
        <v>-1604935.1900000004</v>
      </c>
      <c r="AP70" s="257">
        <v>-1604935.1900000004</v>
      </c>
      <c r="AQ70" s="257">
        <v>-1604935.1900000004</v>
      </c>
      <c r="AR70" s="257">
        <v>-1604935.1900000004</v>
      </c>
      <c r="AS70" s="257">
        <v>-1604935.1900000004</v>
      </c>
      <c r="AT70" s="257">
        <v>-1604935.1900000004</v>
      </c>
      <c r="AU70" s="257">
        <v>-1604935.1900000004</v>
      </c>
      <c r="AV70" s="257">
        <v>-1604935.1900000004</v>
      </c>
      <c r="AW70" s="257">
        <v>-1604935.1900000004</v>
      </c>
      <c r="AX70" s="257">
        <v>-1604935.1900000004</v>
      </c>
      <c r="AY70" s="257">
        <v>-1604935.1900000004</v>
      </c>
      <c r="AZ70" s="257">
        <v>-1604935.1900000004</v>
      </c>
      <c r="BA70" s="257" t="s">
        <v>608</v>
      </c>
      <c r="BB70" s="257" t="s">
        <v>608</v>
      </c>
      <c r="BC70" s="257" t="s">
        <v>608</v>
      </c>
      <c r="BD70" s="257" t="s">
        <v>608</v>
      </c>
      <c r="BE70" s="257" t="s">
        <v>608</v>
      </c>
      <c r="BF70" s="257" t="s">
        <v>608</v>
      </c>
      <c r="BG70" s="257" t="s">
        <v>608</v>
      </c>
      <c r="BH70" s="257" t="s">
        <v>608</v>
      </c>
      <c r="BI70" s="257" t="s">
        <v>608</v>
      </c>
    </row>
    <row r="71" spans="1:61" x14ac:dyDescent="0.25">
      <c r="A71" s="259" t="s">
        <v>600</v>
      </c>
      <c r="B71" s="255">
        <v>0</v>
      </c>
      <c r="C71" s="255">
        <v>9911113.369451113</v>
      </c>
      <c r="D71" s="255">
        <v>10361992.281527225</v>
      </c>
      <c r="E71" s="255">
        <v>10827280.375434447</v>
      </c>
      <c r="F71" s="255">
        <v>11307466.364255469</v>
      </c>
      <c r="G71" s="255">
        <v>11803055.942116845</v>
      </c>
      <c r="H71" s="255">
        <v>12314572.346818518</v>
      </c>
      <c r="I71" s="255">
        <v>12842556.936926324</v>
      </c>
      <c r="J71" s="255">
        <v>13387569.834169842</v>
      </c>
      <c r="K71" s="255">
        <v>13950190.58148339</v>
      </c>
      <c r="L71" s="255">
        <v>14531018.968107551</v>
      </c>
      <c r="M71" s="255">
        <v>15130675.519763075</v>
      </c>
      <c r="N71" s="255">
        <v>15749802.458796222</v>
      </c>
      <c r="O71" s="255">
        <v>16389064.230249319</v>
      </c>
      <c r="P71" s="255">
        <v>17049148.549602486</v>
      </c>
      <c r="Q71" s="255">
        <v>17730767.06819785</v>
      </c>
      <c r="R71" s="255">
        <v>18434656.260304548</v>
      </c>
      <c r="S71" s="255">
        <v>19161578.331592463</v>
      </c>
      <c r="T71" s="255">
        <v>19912322.099607181</v>
      </c>
      <c r="U71" s="255">
        <v>20687703.947664451</v>
      </c>
      <c r="V71" s="255">
        <v>21488568.802826516</v>
      </c>
      <c r="W71" s="255">
        <v>22315791.239451464</v>
      </c>
      <c r="X71" s="255">
        <v>23170276.45799781</v>
      </c>
      <c r="Y71" s="255">
        <v>24052961.341181859</v>
      </c>
      <c r="Z71" s="255">
        <v>24964815.638835222</v>
      </c>
      <c r="AA71" s="255">
        <v>25906843.232325565</v>
      </c>
      <c r="AB71" s="255">
        <v>26880083.17812914</v>
      </c>
      <c r="AC71" s="255">
        <v>27885611.084676817</v>
      </c>
      <c r="AD71" s="255">
        <v>28924540.421630021</v>
      </c>
      <c r="AE71" s="255">
        <v>29998023.863432761</v>
      </c>
      <c r="AF71" s="255">
        <v>31107254.668510672</v>
      </c>
      <c r="AG71" s="255">
        <v>32253468.09554309</v>
      </c>
      <c r="AH71" s="255">
        <v>33437943.10961045</v>
      </c>
      <c r="AI71" s="255">
        <v>34662003.67606467</v>
      </c>
      <c r="AJ71" s="255">
        <v>35927020.649004564</v>
      </c>
      <c r="AK71" s="255">
        <v>37234413.301010132</v>
      </c>
      <c r="AL71" s="255">
        <v>38585651.048773423</v>
      </c>
      <c r="AM71" s="255">
        <v>39982255.376430303</v>
      </c>
      <c r="AN71" s="255">
        <v>41425801.656885989</v>
      </c>
      <c r="AO71" s="255">
        <v>42917921.12440519</v>
      </c>
      <c r="AP71" s="255">
        <v>44460302.749177106</v>
      </c>
      <c r="AQ71" s="255">
        <v>46054695.568868525</v>
      </c>
      <c r="AR71" s="255">
        <v>47702910.725401774</v>
      </c>
      <c r="AS71" s="255">
        <v>49406823.661615528</v>
      </c>
      <c r="AT71" s="255">
        <v>51168376.530446477</v>
      </c>
      <c r="AU71" s="255">
        <v>52989580.618045375</v>
      </c>
      <c r="AV71" s="255">
        <v>54872518.883923531</v>
      </c>
      <c r="AW71" s="255">
        <v>56819348.419744298</v>
      </c>
      <c r="AX71" s="255">
        <v>58832303.281912655</v>
      </c>
      <c r="AY71" s="255">
        <v>60913697.198211923</v>
      </c>
      <c r="AZ71" s="255">
        <v>63065926.603867337</v>
      </c>
      <c r="BA71" s="255" t="s">
        <v>574</v>
      </c>
      <c r="BB71" s="255" t="s">
        <v>574</v>
      </c>
      <c r="BC71" s="255" t="s">
        <v>574</v>
      </c>
      <c r="BD71" s="255" t="s">
        <v>574</v>
      </c>
      <c r="BE71" s="255" t="s">
        <v>574</v>
      </c>
      <c r="BF71" s="255" t="s">
        <v>574</v>
      </c>
      <c r="BG71" s="255" t="s">
        <v>574</v>
      </c>
      <c r="BH71" s="255" t="s">
        <v>574</v>
      </c>
      <c r="BI71" s="255" t="s">
        <v>574</v>
      </c>
    </row>
    <row r="72" spans="1:61" ht="15.75" x14ac:dyDescent="0.25">
      <c r="A72" s="258" t="s">
        <v>307</v>
      </c>
      <c r="B72" s="257">
        <v>0</v>
      </c>
      <c r="C72" s="257">
        <v>0</v>
      </c>
      <c r="D72" s="257">
        <v>0</v>
      </c>
      <c r="E72" s="257">
        <v>0</v>
      </c>
      <c r="F72" s="257">
        <v>0</v>
      </c>
      <c r="G72" s="257">
        <v>0</v>
      </c>
      <c r="H72" s="257">
        <v>0</v>
      </c>
      <c r="I72" s="257">
        <v>0</v>
      </c>
      <c r="J72" s="257">
        <v>0</v>
      </c>
      <c r="K72" s="257">
        <v>0</v>
      </c>
      <c r="L72" s="257">
        <v>0</v>
      </c>
      <c r="M72" s="257">
        <v>0</v>
      </c>
      <c r="N72" s="257">
        <v>0</v>
      </c>
      <c r="O72" s="257">
        <v>0</v>
      </c>
      <c r="P72" s="257">
        <v>0</v>
      </c>
      <c r="Q72" s="257">
        <v>0</v>
      </c>
      <c r="R72" s="257">
        <v>0</v>
      </c>
      <c r="S72" s="257">
        <v>0</v>
      </c>
      <c r="T72" s="257">
        <v>0</v>
      </c>
      <c r="U72" s="257">
        <v>0</v>
      </c>
      <c r="V72" s="257">
        <v>0</v>
      </c>
      <c r="W72" s="257">
        <v>0</v>
      </c>
      <c r="X72" s="257">
        <v>0</v>
      </c>
      <c r="Y72" s="257">
        <v>0</v>
      </c>
      <c r="Z72" s="257">
        <v>0</v>
      </c>
      <c r="AA72" s="257">
        <v>0</v>
      </c>
      <c r="AB72" s="257">
        <v>0</v>
      </c>
      <c r="AC72" s="257">
        <v>0</v>
      </c>
      <c r="AD72" s="257">
        <v>0</v>
      </c>
      <c r="AE72" s="257">
        <v>0</v>
      </c>
      <c r="AF72" s="257">
        <v>0</v>
      </c>
      <c r="AG72" s="257">
        <v>0</v>
      </c>
      <c r="AH72" s="257">
        <v>0</v>
      </c>
      <c r="AI72" s="257">
        <v>0</v>
      </c>
      <c r="AJ72" s="257">
        <v>0</v>
      </c>
      <c r="AK72" s="257">
        <v>0</v>
      </c>
      <c r="AL72" s="257">
        <v>0</v>
      </c>
      <c r="AM72" s="257">
        <v>0</v>
      </c>
      <c r="AN72" s="257">
        <v>0</v>
      </c>
      <c r="AO72" s="257">
        <v>0</v>
      </c>
      <c r="AP72" s="257">
        <v>0</v>
      </c>
      <c r="AQ72" s="257">
        <v>0</v>
      </c>
      <c r="AR72" s="257">
        <v>0</v>
      </c>
      <c r="AS72" s="257">
        <v>0</v>
      </c>
      <c r="AT72" s="257">
        <v>0</v>
      </c>
      <c r="AU72" s="257">
        <v>0</v>
      </c>
      <c r="AV72" s="257">
        <v>0</v>
      </c>
      <c r="AW72" s="257">
        <v>0</v>
      </c>
      <c r="AX72" s="257">
        <v>0</v>
      </c>
      <c r="AY72" s="257">
        <v>0</v>
      </c>
      <c r="AZ72" s="257">
        <v>0</v>
      </c>
      <c r="BA72" s="257">
        <v>0</v>
      </c>
      <c r="BB72" s="257">
        <v>0</v>
      </c>
      <c r="BC72" s="257">
        <v>0</v>
      </c>
      <c r="BD72" s="257">
        <v>0</v>
      </c>
      <c r="BE72" s="257">
        <v>0</v>
      </c>
      <c r="BF72" s="257">
        <v>0</v>
      </c>
      <c r="BG72" s="257">
        <v>0</v>
      </c>
      <c r="BH72" s="257">
        <v>0</v>
      </c>
      <c r="BI72" s="257">
        <v>0</v>
      </c>
    </row>
    <row r="73" spans="1:61" x14ac:dyDescent="0.25">
      <c r="A73" s="259" t="s">
        <v>311</v>
      </c>
      <c r="B73" s="255">
        <v>0</v>
      </c>
      <c r="C73" s="255">
        <v>9911113.369451113</v>
      </c>
      <c r="D73" s="255">
        <v>10361992.281527225</v>
      </c>
      <c r="E73" s="255">
        <v>10827280.375434447</v>
      </c>
      <c r="F73" s="255">
        <v>11307466.364255469</v>
      </c>
      <c r="G73" s="255">
        <v>11803055.942116845</v>
      </c>
      <c r="H73" s="255">
        <v>12314572.346818518</v>
      </c>
      <c r="I73" s="255">
        <v>12842556.936926324</v>
      </c>
      <c r="J73" s="255">
        <v>13387569.834169842</v>
      </c>
      <c r="K73" s="255">
        <v>13950190.58148339</v>
      </c>
      <c r="L73" s="255">
        <v>14531018.968107551</v>
      </c>
      <c r="M73" s="255">
        <v>15130675.519763075</v>
      </c>
      <c r="N73" s="255">
        <v>15749802.458796222</v>
      </c>
      <c r="O73" s="255">
        <v>16389064.230249319</v>
      </c>
      <c r="P73" s="255">
        <v>17049148.549602486</v>
      </c>
      <c r="Q73" s="255">
        <v>17730767.06819785</v>
      </c>
      <c r="R73" s="255">
        <v>18434656.260304548</v>
      </c>
      <c r="S73" s="255">
        <v>19161578.331592463</v>
      </c>
      <c r="T73" s="255">
        <v>19912322.099607181</v>
      </c>
      <c r="U73" s="255">
        <v>20687703.947664451</v>
      </c>
      <c r="V73" s="255">
        <v>21488568.802826516</v>
      </c>
      <c r="W73" s="255">
        <v>22315791.239451464</v>
      </c>
      <c r="X73" s="255">
        <v>23170276.45799781</v>
      </c>
      <c r="Y73" s="255">
        <v>24052961.341181859</v>
      </c>
      <c r="Z73" s="255">
        <v>24964815.638835222</v>
      </c>
      <c r="AA73" s="255">
        <v>25906843.232325565</v>
      </c>
      <c r="AB73" s="255">
        <v>26880083.17812914</v>
      </c>
      <c r="AC73" s="255">
        <v>27885611.084676817</v>
      </c>
      <c r="AD73" s="255">
        <v>28924540.421630021</v>
      </c>
      <c r="AE73" s="255">
        <v>29998023.863432761</v>
      </c>
      <c r="AF73" s="255">
        <v>31107254.668510672</v>
      </c>
      <c r="AG73" s="255">
        <v>32253468.09554309</v>
      </c>
      <c r="AH73" s="255">
        <v>33437943.10961045</v>
      </c>
      <c r="AI73" s="255">
        <v>34662003.67606467</v>
      </c>
      <c r="AJ73" s="255">
        <v>35927020.649004564</v>
      </c>
      <c r="AK73" s="255">
        <v>37234413.301010132</v>
      </c>
      <c r="AL73" s="255">
        <v>38585651.048773423</v>
      </c>
      <c r="AM73" s="255">
        <v>39982255.376430303</v>
      </c>
      <c r="AN73" s="255">
        <v>41425801.656885989</v>
      </c>
      <c r="AO73" s="255">
        <v>42917921.12440519</v>
      </c>
      <c r="AP73" s="255">
        <v>44460302.749177106</v>
      </c>
      <c r="AQ73" s="255">
        <v>46054695.568868525</v>
      </c>
      <c r="AR73" s="255">
        <v>47702910.725401774</v>
      </c>
      <c r="AS73" s="255">
        <v>49406823.661615528</v>
      </c>
      <c r="AT73" s="255">
        <v>51168376.530446477</v>
      </c>
      <c r="AU73" s="255">
        <v>52989580.618045375</v>
      </c>
      <c r="AV73" s="255">
        <v>54872518.883923531</v>
      </c>
      <c r="AW73" s="255">
        <v>56819348.419744298</v>
      </c>
      <c r="AX73" s="255">
        <v>58832303.281912655</v>
      </c>
      <c r="AY73" s="255">
        <v>60913697.198211923</v>
      </c>
      <c r="AZ73" s="255">
        <v>63065926.603867337</v>
      </c>
      <c r="BA73" s="255" t="e">
        <v>#VALUE!</v>
      </c>
      <c r="BB73" s="255" t="e">
        <v>#VALUE!</v>
      </c>
      <c r="BC73" s="255" t="e">
        <v>#VALUE!</v>
      </c>
      <c r="BD73" s="255" t="e">
        <v>#VALUE!</v>
      </c>
      <c r="BE73" s="255" t="e">
        <v>#VALUE!</v>
      </c>
      <c r="BF73" s="255" t="e">
        <v>#VALUE!</v>
      </c>
      <c r="BG73" s="255" t="e">
        <v>#VALUE!</v>
      </c>
      <c r="BH73" s="255" t="e">
        <v>#VALUE!</v>
      </c>
      <c r="BI73" s="255" t="e">
        <v>#VALUE!</v>
      </c>
    </row>
    <row r="74" spans="1:61" ht="15.75" x14ac:dyDescent="0.25">
      <c r="A74" s="258" t="s">
        <v>306</v>
      </c>
      <c r="B74" s="257">
        <v>0</v>
      </c>
      <c r="C74" s="257">
        <v>-1982222.6738902228</v>
      </c>
      <c r="D74" s="257">
        <v>-2072398.4563054452</v>
      </c>
      <c r="E74" s="257">
        <v>-2165456.0750868893</v>
      </c>
      <c r="F74" s="257">
        <v>-2261493.2728510941</v>
      </c>
      <c r="G74" s="257">
        <v>-2360611.1884233691</v>
      </c>
      <c r="H74" s="257">
        <v>-2462914.4693637039</v>
      </c>
      <c r="I74" s="257">
        <v>-2568511.387385265</v>
      </c>
      <c r="J74" s="257">
        <v>-2677513.9668339686</v>
      </c>
      <c r="K74" s="257">
        <v>-2790038.1162966783</v>
      </c>
      <c r="L74" s="257">
        <v>-2906203.7936215103</v>
      </c>
      <c r="M74" s="257">
        <v>-3026135.1039526151</v>
      </c>
      <c r="N74" s="257">
        <v>-3149960.4917592444</v>
      </c>
      <c r="O74" s="257">
        <v>-3277812.8460498638</v>
      </c>
      <c r="P74" s="257">
        <v>-3409829.7099204976</v>
      </c>
      <c r="Q74" s="257">
        <v>-3546153.4136395701</v>
      </c>
      <c r="R74" s="257">
        <v>-3686931.2520609098</v>
      </c>
      <c r="S74" s="257">
        <v>-3832315.666318493</v>
      </c>
      <c r="T74" s="257">
        <v>-3982464.4199214363</v>
      </c>
      <c r="U74" s="257">
        <v>-4137540.7895328905</v>
      </c>
      <c r="V74" s="257">
        <v>-4297713.7605653033</v>
      </c>
      <c r="W74" s="257">
        <v>-4463158.2478902927</v>
      </c>
      <c r="X74" s="257">
        <v>-4634055.2915995624</v>
      </c>
      <c r="Y74" s="257">
        <v>-4810592.2682363717</v>
      </c>
      <c r="Z74" s="257">
        <v>-4992963.1277670441</v>
      </c>
      <c r="AA74" s="257">
        <v>-5181368.6464651134</v>
      </c>
      <c r="AB74" s="257">
        <v>-5376016.6356258281</v>
      </c>
      <c r="AC74" s="257">
        <v>-5577122.2169353636</v>
      </c>
      <c r="AD74" s="257">
        <v>-5784908.0843260046</v>
      </c>
      <c r="AE74" s="257">
        <v>-5999604.7726865523</v>
      </c>
      <c r="AF74" s="257">
        <v>-6221450.9337021345</v>
      </c>
      <c r="AG74" s="257">
        <v>-6450693.6191086182</v>
      </c>
      <c r="AH74" s="257">
        <v>-6687588.6219220906</v>
      </c>
      <c r="AI74" s="257">
        <v>-6932400.7352129342</v>
      </c>
      <c r="AJ74" s="257">
        <v>-7185404.1298009129</v>
      </c>
      <c r="AK74" s="257">
        <v>-7446882.6602020264</v>
      </c>
      <c r="AL74" s="257">
        <v>-7717130.2097546849</v>
      </c>
      <c r="AM74" s="257">
        <v>-7996451.0752860606</v>
      </c>
      <c r="AN74" s="257">
        <v>-8285160.331377198</v>
      </c>
      <c r="AO74" s="257">
        <v>-8583584.2248810381</v>
      </c>
      <c r="AP74" s="257">
        <v>-8892060.5498354211</v>
      </c>
      <c r="AQ74" s="257">
        <v>-9210939.1137737054</v>
      </c>
      <c r="AR74" s="257">
        <v>-9540582.1450803559</v>
      </c>
      <c r="AS74" s="257">
        <v>-9881364.7323231064</v>
      </c>
      <c r="AT74" s="257">
        <v>-10233675.306089297</v>
      </c>
      <c r="AU74" s="257">
        <v>-10597916.123609075</v>
      </c>
      <c r="AV74" s="257">
        <v>-10974503.776784707</v>
      </c>
      <c r="AW74" s="257">
        <v>-11363869.68394886</v>
      </c>
      <c r="AX74" s="257">
        <v>-11766460.656382531</v>
      </c>
      <c r="AY74" s="257">
        <v>-12182739.439642385</v>
      </c>
      <c r="AZ74" s="257">
        <v>-12613185.320773467</v>
      </c>
      <c r="BA74" s="257" t="e">
        <v>#VALUE!</v>
      </c>
      <c r="BB74" s="257" t="e">
        <v>#REF!</v>
      </c>
      <c r="BC74" s="257" t="e">
        <v>#REF!</v>
      </c>
      <c r="BD74" s="257" t="e">
        <v>#REF!</v>
      </c>
      <c r="BE74" s="257" t="e">
        <v>#REF!</v>
      </c>
      <c r="BF74" s="257" t="e">
        <v>#REF!</v>
      </c>
      <c r="BG74" s="257" t="e">
        <v>#REF!</v>
      </c>
      <c r="BH74" s="257" t="e">
        <v>#REF!</v>
      </c>
      <c r="BI74" s="257" t="e">
        <v>#REF!</v>
      </c>
    </row>
    <row r="75" spans="1:61" ht="15.75" thickBot="1" x14ac:dyDescent="0.3">
      <c r="A75" s="260" t="s">
        <v>310</v>
      </c>
      <c r="B75" s="261">
        <v>0</v>
      </c>
      <c r="C75" s="261">
        <v>7928890.6955608902</v>
      </c>
      <c r="D75" s="261">
        <v>8289593.8252217798</v>
      </c>
      <c r="E75" s="261">
        <v>8661824.3003475573</v>
      </c>
      <c r="F75" s="261">
        <v>9045973.0914043747</v>
      </c>
      <c r="G75" s="261">
        <v>9442444.7536934763</v>
      </c>
      <c r="H75" s="261">
        <v>9851657.8774548136</v>
      </c>
      <c r="I75" s="261">
        <v>10274045.54954106</v>
      </c>
      <c r="J75" s="261">
        <v>10710055.867335875</v>
      </c>
      <c r="K75" s="261">
        <v>11160152.465186711</v>
      </c>
      <c r="L75" s="261">
        <v>11624815.174486041</v>
      </c>
      <c r="M75" s="261">
        <v>12104540.41581046</v>
      </c>
      <c r="N75" s="261">
        <v>12599841.967036977</v>
      </c>
      <c r="O75" s="261">
        <v>13111251.384199455</v>
      </c>
      <c r="P75" s="261">
        <v>13639318.839681989</v>
      </c>
      <c r="Q75" s="261">
        <v>14184613.65455828</v>
      </c>
      <c r="R75" s="261">
        <v>14747725.008243639</v>
      </c>
      <c r="S75" s="261">
        <v>15329262.66527397</v>
      </c>
      <c r="T75" s="261">
        <v>15929857.679685745</v>
      </c>
      <c r="U75" s="261">
        <v>16550163.15813156</v>
      </c>
      <c r="V75" s="261">
        <v>17190855.042261213</v>
      </c>
      <c r="W75" s="261">
        <v>17852632.991561171</v>
      </c>
      <c r="X75" s="261">
        <v>18536221.16639825</v>
      </c>
      <c r="Y75" s="261">
        <v>19242369.072945487</v>
      </c>
      <c r="Z75" s="261">
        <v>19971852.511068176</v>
      </c>
      <c r="AA75" s="261">
        <v>20725474.585860454</v>
      </c>
      <c r="AB75" s="261">
        <v>21504066.542503312</v>
      </c>
      <c r="AC75" s="261">
        <v>22308488.867741454</v>
      </c>
      <c r="AD75" s="261">
        <v>23139632.337304018</v>
      </c>
      <c r="AE75" s="261">
        <v>23998419.090746209</v>
      </c>
      <c r="AF75" s="261">
        <v>24885803.734808538</v>
      </c>
      <c r="AG75" s="261">
        <v>25802774.476434473</v>
      </c>
      <c r="AH75" s="261">
        <v>26750354.487688359</v>
      </c>
      <c r="AI75" s="261">
        <v>27729602.940851737</v>
      </c>
      <c r="AJ75" s="261">
        <v>28741616.519203652</v>
      </c>
      <c r="AK75" s="261">
        <v>29787530.640808105</v>
      </c>
      <c r="AL75" s="261">
        <v>30868520.83901874</v>
      </c>
      <c r="AM75" s="261">
        <v>31985804.301144242</v>
      </c>
      <c r="AN75" s="261">
        <v>33140641.325508792</v>
      </c>
      <c r="AO75" s="261">
        <v>34334336.899524152</v>
      </c>
      <c r="AP75" s="261">
        <v>35568242.199341685</v>
      </c>
      <c r="AQ75" s="261">
        <v>36843756.455094822</v>
      </c>
      <c r="AR75" s="261">
        <v>38162328.580321416</v>
      </c>
      <c r="AS75" s="261">
        <v>39525458.929292426</v>
      </c>
      <c r="AT75" s="261">
        <v>40934701.22435718</v>
      </c>
      <c r="AU75" s="261">
        <v>42391664.494436301</v>
      </c>
      <c r="AV75" s="261">
        <v>43898015.107138827</v>
      </c>
      <c r="AW75" s="261">
        <v>45455478.735795438</v>
      </c>
      <c r="AX75" s="261">
        <v>47065842.625530124</v>
      </c>
      <c r="AY75" s="261">
        <v>48730957.758569539</v>
      </c>
      <c r="AZ75" s="261">
        <v>50452741.28309387</v>
      </c>
      <c r="BA75" s="261" t="s">
        <v>574</v>
      </c>
      <c r="BB75" s="261" t="s">
        <v>574</v>
      </c>
      <c r="BC75" s="261" t="s">
        <v>574</v>
      </c>
      <c r="BD75" s="261" t="s">
        <v>574</v>
      </c>
      <c r="BE75" s="261" t="s">
        <v>574</v>
      </c>
      <c r="BF75" s="261" t="s">
        <v>574</v>
      </c>
      <c r="BG75" s="261" t="s">
        <v>574</v>
      </c>
      <c r="BH75" s="261" t="s">
        <v>574</v>
      </c>
      <c r="BI75" s="261" t="s">
        <v>574</v>
      </c>
    </row>
    <row r="76" spans="1:61" ht="16.5" thickBot="1" x14ac:dyDescent="0.3">
      <c r="A76" s="262"/>
      <c r="B76" s="263">
        <v>0</v>
      </c>
      <c r="C76" s="263">
        <v>1</v>
      </c>
      <c r="D76" s="263">
        <v>2</v>
      </c>
      <c r="E76" s="263">
        <v>3</v>
      </c>
      <c r="F76" s="263">
        <v>4</v>
      </c>
      <c r="G76" s="263">
        <v>5</v>
      </c>
      <c r="H76" s="263">
        <v>6</v>
      </c>
      <c r="I76" s="263">
        <v>7</v>
      </c>
      <c r="J76" s="263">
        <v>8</v>
      </c>
      <c r="K76" s="263">
        <v>9</v>
      </c>
      <c r="L76" s="263">
        <v>10</v>
      </c>
      <c r="M76" s="263">
        <v>11</v>
      </c>
      <c r="N76" s="263">
        <v>12</v>
      </c>
      <c r="O76" s="263">
        <v>13</v>
      </c>
      <c r="P76" s="263">
        <v>14</v>
      </c>
      <c r="Q76" s="263">
        <v>15</v>
      </c>
      <c r="R76" s="263">
        <v>16</v>
      </c>
      <c r="S76" s="263">
        <v>17</v>
      </c>
      <c r="T76" s="263">
        <v>18</v>
      </c>
      <c r="U76" s="263">
        <v>19</v>
      </c>
      <c r="V76" s="263">
        <v>20</v>
      </c>
      <c r="W76" s="263">
        <v>21</v>
      </c>
      <c r="X76" s="263">
        <v>22</v>
      </c>
      <c r="Y76" s="263">
        <v>23</v>
      </c>
      <c r="Z76" s="263">
        <v>24</v>
      </c>
      <c r="AA76" s="263">
        <v>25</v>
      </c>
      <c r="AB76" s="263">
        <v>26</v>
      </c>
      <c r="AC76" s="263">
        <v>27</v>
      </c>
      <c r="AD76" s="263">
        <v>28</v>
      </c>
      <c r="AE76" s="263">
        <v>29</v>
      </c>
      <c r="AF76" s="263">
        <v>30</v>
      </c>
      <c r="AG76" s="263">
        <v>31</v>
      </c>
      <c r="AH76" s="263">
        <v>32</v>
      </c>
      <c r="AI76" s="263">
        <v>33</v>
      </c>
      <c r="AJ76" s="263">
        <v>34</v>
      </c>
      <c r="AK76" s="263">
        <v>35</v>
      </c>
      <c r="AL76" s="263">
        <v>36</v>
      </c>
      <c r="AM76" s="263">
        <v>37</v>
      </c>
      <c r="AN76" s="263">
        <v>38</v>
      </c>
      <c r="AO76" s="263">
        <v>39</v>
      </c>
      <c r="AP76" s="263">
        <v>40</v>
      </c>
      <c r="AQ76" s="263">
        <v>41</v>
      </c>
      <c r="AR76" s="263">
        <v>42</v>
      </c>
      <c r="AS76" s="263">
        <v>43</v>
      </c>
      <c r="AT76" s="263">
        <v>44</v>
      </c>
      <c r="AU76" s="263">
        <v>45</v>
      </c>
      <c r="AV76" s="263">
        <v>46</v>
      </c>
      <c r="AW76" s="263">
        <v>47</v>
      </c>
      <c r="AX76" s="263">
        <v>48</v>
      </c>
      <c r="AY76" s="263">
        <v>49</v>
      </c>
      <c r="AZ76" s="263">
        <v>50</v>
      </c>
      <c r="BA76" s="263">
        <v>51</v>
      </c>
      <c r="BB76" s="263">
        <v>52</v>
      </c>
      <c r="BC76" s="263">
        <v>53</v>
      </c>
      <c r="BD76" s="263">
        <v>54</v>
      </c>
      <c r="BE76" s="263">
        <v>55</v>
      </c>
      <c r="BF76" s="263">
        <v>56</v>
      </c>
      <c r="BG76" s="263">
        <v>57</v>
      </c>
      <c r="BH76" s="263">
        <v>58</v>
      </c>
      <c r="BI76" s="263">
        <v>59</v>
      </c>
    </row>
    <row r="77" spans="1:61" ht="15.75" x14ac:dyDescent="0.25">
      <c r="A77" s="253" t="s">
        <v>309</v>
      </c>
      <c r="B77" s="238">
        <v>2026</v>
      </c>
      <c r="C77" s="238">
        <v>2027</v>
      </c>
      <c r="D77" s="238">
        <v>2028</v>
      </c>
      <c r="E77" s="238">
        <v>2029</v>
      </c>
      <c r="F77" s="238">
        <v>2030</v>
      </c>
      <c r="G77" s="238">
        <v>2031</v>
      </c>
      <c r="H77" s="238">
        <v>2032</v>
      </c>
      <c r="I77" s="238">
        <v>2033</v>
      </c>
      <c r="J77" s="238">
        <v>2034</v>
      </c>
      <c r="K77" s="238">
        <v>2035</v>
      </c>
      <c r="L77" s="238">
        <v>2036</v>
      </c>
      <c r="M77" s="238">
        <v>2037</v>
      </c>
      <c r="N77" s="238">
        <v>2038</v>
      </c>
      <c r="O77" s="238">
        <v>2039</v>
      </c>
      <c r="P77" s="238">
        <v>2040</v>
      </c>
      <c r="Q77" s="238">
        <v>2041</v>
      </c>
      <c r="R77" s="238">
        <v>2042</v>
      </c>
      <c r="S77" s="238">
        <v>2043</v>
      </c>
      <c r="T77" s="238">
        <v>2044</v>
      </c>
      <c r="U77" s="238">
        <v>2045</v>
      </c>
      <c r="V77" s="238">
        <v>2046</v>
      </c>
      <c r="W77" s="238">
        <v>2047</v>
      </c>
      <c r="X77" s="238">
        <v>2048</v>
      </c>
      <c r="Y77" s="238">
        <v>2049</v>
      </c>
      <c r="Z77" s="238">
        <v>2050</v>
      </c>
      <c r="AA77" s="238">
        <v>2051</v>
      </c>
      <c r="AB77" s="238">
        <v>2052</v>
      </c>
      <c r="AC77" s="238">
        <v>2053</v>
      </c>
      <c r="AD77" s="238">
        <v>2054</v>
      </c>
      <c r="AE77" s="238">
        <v>2055</v>
      </c>
      <c r="AF77" s="238">
        <v>2056</v>
      </c>
      <c r="AG77" s="238">
        <v>2057</v>
      </c>
      <c r="AH77" s="238">
        <v>2058</v>
      </c>
      <c r="AI77" s="238">
        <v>2059</v>
      </c>
      <c r="AJ77" s="238">
        <v>2060</v>
      </c>
      <c r="AK77" s="238">
        <v>2061</v>
      </c>
      <c r="AL77" s="238">
        <v>2062</v>
      </c>
      <c r="AM77" s="238">
        <v>2063</v>
      </c>
      <c r="AN77" s="238">
        <v>2064</v>
      </c>
      <c r="AO77" s="238">
        <v>2065</v>
      </c>
      <c r="AP77" s="238">
        <v>2066</v>
      </c>
      <c r="AQ77" s="238">
        <v>2067</v>
      </c>
      <c r="AR77" s="238">
        <v>2068</v>
      </c>
      <c r="AS77" s="238">
        <v>2069</v>
      </c>
      <c r="AT77" s="238">
        <v>2070</v>
      </c>
      <c r="AU77" s="238">
        <v>2071</v>
      </c>
      <c r="AV77" s="238">
        <v>2072</v>
      </c>
      <c r="AW77" s="238">
        <v>2073</v>
      </c>
      <c r="AX77" s="238">
        <v>2074</v>
      </c>
      <c r="AY77" s="238">
        <v>2075</v>
      </c>
      <c r="AZ77" s="238">
        <v>2076</v>
      </c>
      <c r="BA77" s="238" t="s">
        <v>574</v>
      </c>
      <c r="BB77" s="238" t="s">
        <v>574</v>
      </c>
      <c r="BC77" s="238" t="s">
        <v>574</v>
      </c>
      <c r="BD77" s="238" t="s">
        <v>574</v>
      </c>
      <c r="BE77" s="238" t="s">
        <v>574</v>
      </c>
      <c r="BF77" s="238" t="s">
        <v>574</v>
      </c>
      <c r="BG77" s="238" t="s">
        <v>574</v>
      </c>
      <c r="BH77" s="238" t="s">
        <v>574</v>
      </c>
      <c r="BI77" s="238" t="s">
        <v>574</v>
      </c>
    </row>
    <row r="78" spans="1:61" x14ac:dyDescent="0.25">
      <c r="A78" s="254" t="s">
        <v>600</v>
      </c>
      <c r="B78" s="255">
        <v>0</v>
      </c>
      <c r="C78" s="255">
        <v>9911113.369451113</v>
      </c>
      <c r="D78" s="255">
        <v>10361992.281527225</v>
      </c>
      <c r="E78" s="255">
        <v>10827280.375434447</v>
      </c>
      <c r="F78" s="255">
        <v>11307466.364255469</v>
      </c>
      <c r="G78" s="255">
        <v>11803055.942116845</v>
      </c>
      <c r="H78" s="255">
        <v>12314572.346818518</v>
      </c>
      <c r="I78" s="255">
        <v>12842556.936926324</v>
      </c>
      <c r="J78" s="255">
        <v>13387569.834169842</v>
      </c>
      <c r="K78" s="255">
        <v>13950190.58148339</v>
      </c>
      <c r="L78" s="255">
        <v>14531018.968107551</v>
      </c>
      <c r="M78" s="255">
        <v>15130675.519763075</v>
      </c>
      <c r="N78" s="255">
        <v>15749802.458796222</v>
      </c>
      <c r="O78" s="255">
        <v>16389064.230249319</v>
      </c>
      <c r="P78" s="255">
        <v>17049148.549602486</v>
      </c>
      <c r="Q78" s="255">
        <v>17730767.06819785</v>
      </c>
      <c r="R78" s="255">
        <v>18434656.260304548</v>
      </c>
      <c r="S78" s="255">
        <v>19161578.331592463</v>
      </c>
      <c r="T78" s="255">
        <v>19912322.099607181</v>
      </c>
      <c r="U78" s="255">
        <v>20687703.947664451</v>
      </c>
      <c r="V78" s="255">
        <v>21488568.802826516</v>
      </c>
      <c r="W78" s="255">
        <v>22315791.239451464</v>
      </c>
      <c r="X78" s="255">
        <v>23170276.45799781</v>
      </c>
      <c r="Y78" s="255">
        <v>24052961.341181859</v>
      </c>
      <c r="Z78" s="255">
        <v>24964815.638835222</v>
      </c>
      <c r="AA78" s="255">
        <v>25906843.232325565</v>
      </c>
      <c r="AB78" s="255">
        <v>26880083.17812914</v>
      </c>
      <c r="AC78" s="255">
        <v>27885611.084676817</v>
      </c>
      <c r="AD78" s="255">
        <v>28924540.421630021</v>
      </c>
      <c r="AE78" s="255">
        <v>29998023.863432761</v>
      </c>
      <c r="AF78" s="255">
        <v>31107254.668510672</v>
      </c>
      <c r="AG78" s="255">
        <v>32253468.09554309</v>
      </c>
      <c r="AH78" s="255">
        <v>33437943.10961045</v>
      </c>
      <c r="AI78" s="255">
        <v>34662003.67606467</v>
      </c>
      <c r="AJ78" s="255">
        <v>35927020.649004564</v>
      </c>
      <c r="AK78" s="255">
        <v>37234413.301010132</v>
      </c>
      <c r="AL78" s="255">
        <v>38585651.048773423</v>
      </c>
      <c r="AM78" s="255">
        <v>39982255.376430303</v>
      </c>
      <c r="AN78" s="255">
        <v>41425801.656885989</v>
      </c>
      <c r="AO78" s="255">
        <v>42917921.12440519</v>
      </c>
      <c r="AP78" s="255">
        <v>44460302.749177106</v>
      </c>
      <c r="AQ78" s="255">
        <v>46054695.568868525</v>
      </c>
      <c r="AR78" s="255">
        <v>47702910.725401774</v>
      </c>
      <c r="AS78" s="255">
        <v>49406823.661615528</v>
      </c>
      <c r="AT78" s="255">
        <v>51168376.530446477</v>
      </c>
      <c r="AU78" s="255">
        <v>52989580.618045375</v>
      </c>
      <c r="AV78" s="255">
        <v>54872518.883923531</v>
      </c>
      <c r="AW78" s="255">
        <v>56819348.419744298</v>
      </c>
      <c r="AX78" s="255">
        <v>58832303.281912655</v>
      </c>
      <c r="AY78" s="255">
        <v>60913697.198211923</v>
      </c>
      <c r="AZ78" s="255">
        <v>63065926.603867337</v>
      </c>
      <c r="BA78" s="255" t="s">
        <v>574</v>
      </c>
      <c r="BB78" s="255" t="s">
        <v>574</v>
      </c>
      <c r="BC78" s="255" t="s">
        <v>574</v>
      </c>
      <c r="BD78" s="255" t="s">
        <v>574</v>
      </c>
      <c r="BE78" s="255" t="s">
        <v>574</v>
      </c>
      <c r="BF78" s="255" t="s">
        <v>574</v>
      </c>
      <c r="BG78" s="255" t="s">
        <v>574</v>
      </c>
      <c r="BH78" s="255" t="s">
        <v>574</v>
      </c>
      <c r="BI78" s="255" t="s">
        <v>574</v>
      </c>
    </row>
    <row r="79" spans="1:61" ht="15.75" x14ac:dyDescent="0.25">
      <c r="A79" s="258" t="s">
        <v>308</v>
      </c>
      <c r="B79" s="257">
        <v>0</v>
      </c>
      <c r="C79" s="257">
        <v>1604935.1900000004</v>
      </c>
      <c r="D79" s="257">
        <v>1604935.1900000004</v>
      </c>
      <c r="E79" s="257">
        <v>1604935.1900000004</v>
      </c>
      <c r="F79" s="257">
        <v>1604935.1900000004</v>
      </c>
      <c r="G79" s="257">
        <v>1604935.1900000004</v>
      </c>
      <c r="H79" s="257">
        <v>1604935.1900000004</v>
      </c>
      <c r="I79" s="257">
        <v>1604935.1900000004</v>
      </c>
      <c r="J79" s="257">
        <v>1604935.1900000004</v>
      </c>
      <c r="K79" s="257">
        <v>1604935.1900000004</v>
      </c>
      <c r="L79" s="257">
        <v>1604935.1900000004</v>
      </c>
      <c r="M79" s="257">
        <v>1604935.1900000004</v>
      </c>
      <c r="N79" s="257">
        <v>1604935.1900000004</v>
      </c>
      <c r="O79" s="257">
        <v>1604935.1900000004</v>
      </c>
      <c r="P79" s="257">
        <v>1604935.1900000004</v>
      </c>
      <c r="Q79" s="257">
        <v>1604935.1900000004</v>
      </c>
      <c r="R79" s="257">
        <v>1604935.1900000004</v>
      </c>
      <c r="S79" s="257">
        <v>1604935.1900000004</v>
      </c>
      <c r="T79" s="257">
        <v>1604935.1900000004</v>
      </c>
      <c r="U79" s="257">
        <v>1604935.1900000004</v>
      </c>
      <c r="V79" s="257">
        <v>1604935.1900000004</v>
      </c>
      <c r="W79" s="257">
        <v>1604935.1900000004</v>
      </c>
      <c r="X79" s="257">
        <v>1604935.1900000004</v>
      </c>
      <c r="Y79" s="257">
        <v>1604935.1900000004</v>
      </c>
      <c r="Z79" s="257">
        <v>1604935.1900000004</v>
      </c>
      <c r="AA79" s="257">
        <v>1604935.1900000004</v>
      </c>
      <c r="AB79" s="257">
        <v>1604935.1900000004</v>
      </c>
      <c r="AC79" s="257">
        <v>1604935.1900000004</v>
      </c>
      <c r="AD79" s="257">
        <v>1604935.1900000004</v>
      </c>
      <c r="AE79" s="257">
        <v>1604935.1900000004</v>
      </c>
      <c r="AF79" s="257">
        <v>1604935.1900000004</v>
      </c>
      <c r="AG79" s="257">
        <v>1604935.1900000004</v>
      </c>
      <c r="AH79" s="257">
        <v>1604935.1900000004</v>
      </c>
      <c r="AI79" s="257">
        <v>1604935.1900000004</v>
      </c>
      <c r="AJ79" s="257">
        <v>1604935.1900000004</v>
      </c>
      <c r="AK79" s="257">
        <v>1604935.1900000004</v>
      </c>
      <c r="AL79" s="257">
        <v>1604935.1900000004</v>
      </c>
      <c r="AM79" s="257">
        <v>1604935.1900000004</v>
      </c>
      <c r="AN79" s="257">
        <v>1604935.1900000004</v>
      </c>
      <c r="AO79" s="257">
        <v>1604935.1900000004</v>
      </c>
      <c r="AP79" s="257">
        <v>1604935.1900000004</v>
      </c>
      <c r="AQ79" s="257">
        <v>1604935.1900000004</v>
      </c>
      <c r="AR79" s="257">
        <v>1604935.1900000004</v>
      </c>
      <c r="AS79" s="257">
        <v>1604935.1900000004</v>
      </c>
      <c r="AT79" s="257">
        <v>1604935.1900000004</v>
      </c>
      <c r="AU79" s="257">
        <v>1604935.1900000004</v>
      </c>
      <c r="AV79" s="257">
        <v>1604935.1900000004</v>
      </c>
      <c r="AW79" s="257">
        <v>1604935.1900000004</v>
      </c>
      <c r="AX79" s="257">
        <v>1604935.1900000004</v>
      </c>
      <c r="AY79" s="257">
        <v>1604935.1900000004</v>
      </c>
      <c r="AZ79" s="257">
        <v>1604935.1900000004</v>
      </c>
      <c r="BA79" s="257" t="s">
        <v>608</v>
      </c>
      <c r="BB79" s="257" t="s">
        <v>608</v>
      </c>
      <c r="BC79" s="257" t="s">
        <v>608</v>
      </c>
      <c r="BD79" s="257" t="s">
        <v>608</v>
      </c>
      <c r="BE79" s="257" t="s">
        <v>608</v>
      </c>
      <c r="BF79" s="257" t="s">
        <v>608</v>
      </c>
      <c r="BG79" s="257" t="s">
        <v>608</v>
      </c>
      <c r="BH79" s="257" t="s">
        <v>608</v>
      </c>
      <c r="BI79" s="257" t="s">
        <v>608</v>
      </c>
    </row>
    <row r="80" spans="1:61" ht="15.75" x14ac:dyDescent="0.25">
      <c r="A80" s="258" t="s">
        <v>307</v>
      </c>
      <c r="B80" s="257">
        <v>0</v>
      </c>
      <c r="C80" s="257">
        <v>0</v>
      </c>
      <c r="D80" s="257">
        <v>0</v>
      </c>
      <c r="E80" s="257">
        <v>0</v>
      </c>
      <c r="F80" s="257">
        <v>0</v>
      </c>
      <c r="G80" s="257">
        <v>0</v>
      </c>
      <c r="H80" s="257">
        <v>0</v>
      </c>
      <c r="I80" s="257">
        <v>0</v>
      </c>
      <c r="J80" s="257">
        <v>0</v>
      </c>
      <c r="K80" s="257">
        <v>0</v>
      </c>
      <c r="L80" s="257">
        <v>0</v>
      </c>
      <c r="M80" s="257">
        <v>0</v>
      </c>
      <c r="N80" s="257">
        <v>0</v>
      </c>
      <c r="O80" s="257">
        <v>0</v>
      </c>
      <c r="P80" s="257">
        <v>0</v>
      </c>
      <c r="Q80" s="257">
        <v>0</v>
      </c>
      <c r="R80" s="257">
        <v>0</v>
      </c>
      <c r="S80" s="257">
        <v>0</v>
      </c>
      <c r="T80" s="257">
        <v>0</v>
      </c>
      <c r="U80" s="257">
        <v>0</v>
      </c>
      <c r="V80" s="257">
        <v>0</v>
      </c>
      <c r="W80" s="257">
        <v>0</v>
      </c>
      <c r="X80" s="257">
        <v>0</v>
      </c>
      <c r="Y80" s="257">
        <v>0</v>
      </c>
      <c r="Z80" s="257">
        <v>0</v>
      </c>
      <c r="AA80" s="257">
        <v>0</v>
      </c>
      <c r="AB80" s="257">
        <v>0</v>
      </c>
      <c r="AC80" s="257">
        <v>0</v>
      </c>
      <c r="AD80" s="257">
        <v>0</v>
      </c>
      <c r="AE80" s="257">
        <v>0</v>
      </c>
      <c r="AF80" s="257">
        <v>0</v>
      </c>
      <c r="AG80" s="257">
        <v>0</v>
      </c>
      <c r="AH80" s="257">
        <v>0</v>
      </c>
      <c r="AI80" s="257">
        <v>0</v>
      </c>
      <c r="AJ80" s="257">
        <v>0</v>
      </c>
      <c r="AK80" s="257">
        <v>0</v>
      </c>
      <c r="AL80" s="257">
        <v>0</v>
      </c>
      <c r="AM80" s="257">
        <v>0</v>
      </c>
      <c r="AN80" s="257">
        <v>0</v>
      </c>
      <c r="AO80" s="257">
        <v>0</v>
      </c>
      <c r="AP80" s="257">
        <v>0</v>
      </c>
      <c r="AQ80" s="257">
        <v>0</v>
      </c>
      <c r="AR80" s="257">
        <v>0</v>
      </c>
      <c r="AS80" s="257">
        <v>0</v>
      </c>
      <c r="AT80" s="257">
        <v>0</v>
      </c>
      <c r="AU80" s="257">
        <v>0</v>
      </c>
      <c r="AV80" s="257">
        <v>0</v>
      </c>
      <c r="AW80" s="257">
        <v>0</v>
      </c>
      <c r="AX80" s="257">
        <v>0</v>
      </c>
      <c r="AY80" s="257">
        <v>0</v>
      </c>
      <c r="AZ80" s="257">
        <v>0</v>
      </c>
      <c r="BA80" s="257">
        <v>0</v>
      </c>
      <c r="BB80" s="257">
        <v>0</v>
      </c>
      <c r="BC80" s="257">
        <v>0</v>
      </c>
      <c r="BD80" s="257">
        <v>0</v>
      </c>
      <c r="BE80" s="257">
        <v>0</v>
      </c>
      <c r="BF80" s="257">
        <v>0</v>
      </c>
      <c r="BG80" s="257">
        <v>0</v>
      </c>
      <c r="BH80" s="257">
        <v>0</v>
      </c>
      <c r="BI80" s="257">
        <v>0</v>
      </c>
    </row>
    <row r="81" spans="1:61" ht="15.75" x14ac:dyDescent="0.25">
      <c r="A81" s="258" t="s">
        <v>306</v>
      </c>
      <c r="B81" s="257">
        <v>0</v>
      </c>
      <c r="C81" s="257">
        <v>-1982222.6738902228</v>
      </c>
      <c r="D81" s="257">
        <v>-2072398.4563054452</v>
      </c>
      <c r="E81" s="257">
        <v>-2165456.0750868898</v>
      </c>
      <c r="F81" s="257">
        <v>-2261493.2728510946</v>
      </c>
      <c r="G81" s="257">
        <v>-2360611.1884233691</v>
      </c>
      <c r="H81" s="257">
        <v>-2462914.4693637043</v>
      </c>
      <c r="I81" s="257">
        <v>-2568511.387385264</v>
      </c>
      <c r="J81" s="257">
        <v>-2677513.9668339677</v>
      </c>
      <c r="K81" s="257">
        <v>-2790038.1162966788</v>
      </c>
      <c r="L81" s="257">
        <v>-2906203.7936215103</v>
      </c>
      <c r="M81" s="257">
        <v>-3026135.1039526165</v>
      </c>
      <c r="N81" s="257">
        <v>-3149960.4917592444</v>
      </c>
      <c r="O81" s="257">
        <v>-3277812.8460498601</v>
      </c>
      <c r="P81" s="257">
        <v>-3409829.7099204957</v>
      </c>
      <c r="Q81" s="257">
        <v>-3546153.4136395678</v>
      </c>
      <c r="R81" s="257">
        <v>-3686931.2520609125</v>
      </c>
      <c r="S81" s="257">
        <v>-3832315.6663184911</v>
      </c>
      <c r="T81" s="257">
        <v>-3982464.4199214354</v>
      </c>
      <c r="U81" s="257">
        <v>-4137540.7895328924</v>
      </c>
      <c r="V81" s="257">
        <v>-4297713.7605653033</v>
      </c>
      <c r="W81" s="257">
        <v>-4463158.2478902936</v>
      </c>
      <c r="X81" s="257">
        <v>-4634055.2915995643</v>
      </c>
      <c r="Y81" s="257">
        <v>-4810592.2682363689</v>
      </c>
      <c r="Z81" s="257">
        <v>-4992963.1277670413</v>
      </c>
      <c r="AA81" s="257">
        <v>-5181368.6464651078</v>
      </c>
      <c r="AB81" s="257">
        <v>-5376016.6356258243</v>
      </c>
      <c r="AC81" s="257">
        <v>-5577122.2169353664</v>
      </c>
      <c r="AD81" s="257">
        <v>-5784908.084325999</v>
      </c>
      <c r="AE81" s="257">
        <v>-5999604.772686556</v>
      </c>
      <c r="AF81" s="257">
        <v>-6221450.933702141</v>
      </c>
      <c r="AG81" s="257">
        <v>-6450693.6191086173</v>
      </c>
      <c r="AH81" s="257">
        <v>-6687588.6219220906</v>
      </c>
      <c r="AI81" s="257">
        <v>-6932400.735212937</v>
      </c>
      <c r="AJ81" s="257">
        <v>-7185404.1298009157</v>
      </c>
      <c r="AK81" s="257">
        <v>-7446882.6602020264</v>
      </c>
      <c r="AL81" s="257">
        <v>-7717130.2097546756</v>
      </c>
      <c r="AM81" s="257">
        <v>-7996451.0752860606</v>
      </c>
      <c r="AN81" s="257">
        <v>-8285160.3313772082</v>
      </c>
      <c r="AO81" s="257">
        <v>-8583584.2248810232</v>
      </c>
      <c r="AP81" s="257">
        <v>-8892060.5498354137</v>
      </c>
      <c r="AQ81" s="257">
        <v>-9210939.1137737036</v>
      </c>
      <c r="AR81" s="257">
        <v>-9540582.1450803578</v>
      </c>
      <c r="AS81" s="257">
        <v>-9881364.7323231101</v>
      </c>
      <c r="AT81" s="257">
        <v>-10233675.306089282</v>
      </c>
      <c r="AU81" s="257">
        <v>-10597916.123609066</v>
      </c>
      <c r="AV81" s="257">
        <v>-10974503.776784718</v>
      </c>
      <c r="AW81" s="257">
        <v>-11363869.683948874</v>
      </c>
      <c r="AX81" s="257">
        <v>-11766460.656382501</v>
      </c>
      <c r="AY81" s="257">
        <v>-12182739.43964237</v>
      </c>
      <c r="AZ81" s="257">
        <v>-12613185.320773482</v>
      </c>
      <c r="BA81" s="257" t="e">
        <v>#VALUE!</v>
      </c>
      <c r="BB81" s="257" t="e">
        <v>#VALUE!</v>
      </c>
      <c r="BC81" s="257" t="e">
        <v>#VALUE!</v>
      </c>
      <c r="BD81" s="257" t="e">
        <v>#VALUE!</v>
      </c>
      <c r="BE81" s="257" t="e">
        <v>#VALUE!</v>
      </c>
      <c r="BF81" s="257" t="e">
        <v>#VALUE!</v>
      </c>
      <c r="BG81" s="257" t="e">
        <v>#VALUE!</v>
      </c>
      <c r="BH81" s="257" t="e">
        <v>#VALUE!</v>
      </c>
      <c r="BI81" s="257" t="e">
        <v>#VALUE!</v>
      </c>
    </row>
    <row r="82" spans="1:61" ht="15.75" x14ac:dyDescent="0.25">
      <c r="A82" s="258" t="s">
        <v>305</v>
      </c>
      <c r="B82" s="264">
        <v>-16049351.900000004</v>
      </c>
      <c r="C82" s="264">
        <v>2652764.5962722227</v>
      </c>
      <c r="D82" s="264">
        <v>2739409.5212694462</v>
      </c>
      <c r="E82" s="264">
        <v>2828936.2826328902</v>
      </c>
      <c r="F82" s="264">
        <v>2921442.6229790924</v>
      </c>
      <c r="G82" s="264">
        <v>3017029.681133369</v>
      </c>
      <c r="H82" s="264">
        <v>1889769.1957129836</v>
      </c>
      <c r="I82" s="264">
        <v>0</v>
      </c>
      <c r="J82" s="264">
        <v>0</v>
      </c>
      <c r="K82" s="264">
        <v>0</v>
      </c>
      <c r="L82" s="264">
        <v>0</v>
      </c>
      <c r="M82" s="264">
        <v>0</v>
      </c>
      <c r="N82" s="264">
        <v>0</v>
      </c>
      <c r="O82" s="264">
        <v>0</v>
      </c>
      <c r="P82" s="264">
        <v>0</v>
      </c>
      <c r="Q82" s="264">
        <v>0</v>
      </c>
      <c r="R82" s="264">
        <v>0</v>
      </c>
      <c r="S82" s="264">
        <v>0</v>
      </c>
      <c r="T82" s="264">
        <v>0</v>
      </c>
      <c r="U82" s="264">
        <v>0</v>
      </c>
      <c r="V82" s="264">
        <v>0</v>
      </c>
      <c r="W82" s="264">
        <v>0</v>
      </c>
      <c r="X82" s="264">
        <v>0</v>
      </c>
      <c r="Y82" s="264">
        <v>0</v>
      </c>
      <c r="Z82" s="264">
        <v>0</v>
      </c>
      <c r="AA82" s="264">
        <v>0</v>
      </c>
      <c r="AB82" s="264">
        <v>0</v>
      </c>
      <c r="AC82" s="264">
        <v>0</v>
      </c>
      <c r="AD82" s="264">
        <v>0</v>
      </c>
      <c r="AE82" s="264">
        <v>0</v>
      </c>
      <c r="AF82" s="264">
        <v>0</v>
      </c>
      <c r="AG82" s="264">
        <v>0</v>
      </c>
      <c r="AH82" s="264">
        <v>0</v>
      </c>
      <c r="AI82" s="264">
        <v>0</v>
      </c>
      <c r="AJ82" s="264">
        <v>0</v>
      </c>
      <c r="AK82" s="264">
        <v>0</v>
      </c>
      <c r="AL82" s="264">
        <v>0</v>
      </c>
      <c r="AM82" s="264">
        <v>0</v>
      </c>
      <c r="AN82" s="264">
        <v>0</v>
      </c>
      <c r="AO82" s="264">
        <v>0</v>
      </c>
      <c r="AP82" s="264">
        <v>0</v>
      </c>
      <c r="AQ82" s="264">
        <v>0</v>
      </c>
      <c r="AR82" s="264">
        <v>0</v>
      </c>
      <c r="AS82" s="264">
        <v>0</v>
      </c>
      <c r="AT82" s="264">
        <v>0</v>
      </c>
      <c r="AU82" s="264">
        <v>0</v>
      </c>
      <c r="AV82" s="264">
        <v>0</v>
      </c>
      <c r="AW82" s="264">
        <v>0</v>
      </c>
      <c r="AX82" s="264">
        <v>0</v>
      </c>
      <c r="AY82" s="264">
        <v>0</v>
      </c>
      <c r="AZ82" s="264">
        <v>0</v>
      </c>
      <c r="BA82" s="264">
        <v>0</v>
      </c>
      <c r="BB82" s="264">
        <v>0</v>
      </c>
      <c r="BC82" s="264">
        <v>0</v>
      </c>
      <c r="BD82" s="264">
        <v>0</v>
      </c>
      <c r="BE82" s="264">
        <v>0</v>
      </c>
      <c r="BF82" s="264">
        <v>0</v>
      </c>
      <c r="BG82" s="264">
        <v>0</v>
      </c>
      <c r="BH82" s="264">
        <v>0</v>
      </c>
      <c r="BI82" s="264">
        <v>0</v>
      </c>
    </row>
    <row r="83" spans="1:61" ht="15.75" x14ac:dyDescent="0.25">
      <c r="A83" s="258" t="s">
        <v>304</v>
      </c>
      <c r="B83" s="257">
        <v>0</v>
      </c>
      <c r="C83" s="257">
        <v>0</v>
      </c>
      <c r="D83" s="257">
        <v>0</v>
      </c>
      <c r="E83" s="257">
        <v>0</v>
      </c>
      <c r="F83" s="257">
        <v>0</v>
      </c>
      <c r="G83" s="257">
        <v>0</v>
      </c>
      <c r="H83" s="257">
        <v>0</v>
      </c>
      <c r="I83" s="257">
        <v>0</v>
      </c>
      <c r="J83" s="257">
        <v>0</v>
      </c>
      <c r="K83" s="257">
        <v>0</v>
      </c>
      <c r="L83" s="257">
        <v>0</v>
      </c>
      <c r="M83" s="257">
        <v>0</v>
      </c>
      <c r="N83" s="257">
        <v>0</v>
      </c>
      <c r="O83" s="257">
        <v>0</v>
      </c>
      <c r="P83" s="257">
        <v>0</v>
      </c>
      <c r="Q83" s="257">
        <v>0</v>
      </c>
      <c r="R83" s="257">
        <v>0</v>
      </c>
      <c r="S83" s="257">
        <v>0</v>
      </c>
      <c r="T83" s="257">
        <v>0</v>
      </c>
      <c r="U83" s="257">
        <v>0</v>
      </c>
      <c r="V83" s="257">
        <v>0</v>
      </c>
      <c r="W83" s="257">
        <v>0</v>
      </c>
      <c r="X83" s="257">
        <v>0</v>
      </c>
      <c r="Y83" s="257">
        <v>0</v>
      </c>
      <c r="Z83" s="257">
        <v>0</v>
      </c>
      <c r="AA83" s="257">
        <v>0</v>
      </c>
      <c r="AB83" s="257">
        <v>0</v>
      </c>
      <c r="AC83" s="257">
        <v>0</v>
      </c>
      <c r="AD83" s="257">
        <v>0</v>
      </c>
      <c r="AE83" s="257">
        <v>0</v>
      </c>
      <c r="AF83" s="257">
        <v>0</v>
      </c>
      <c r="AG83" s="257">
        <v>0</v>
      </c>
      <c r="AH83" s="257">
        <v>0</v>
      </c>
      <c r="AI83" s="257">
        <v>0</v>
      </c>
      <c r="AJ83" s="257">
        <v>0</v>
      </c>
      <c r="AK83" s="257">
        <v>0</v>
      </c>
      <c r="AL83" s="257">
        <v>0</v>
      </c>
      <c r="AM83" s="257">
        <v>0</v>
      </c>
      <c r="AN83" s="257">
        <v>0</v>
      </c>
      <c r="AO83" s="257">
        <v>0</v>
      </c>
      <c r="AP83" s="257">
        <v>0</v>
      </c>
      <c r="AQ83" s="257">
        <v>0</v>
      </c>
      <c r="AR83" s="257">
        <v>0</v>
      </c>
      <c r="AS83" s="257">
        <v>0</v>
      </c>
      <c r="AT83" s="257">
        <v>0</v>
      </c>
      <c r="AU83" s="257">
        <v>0</v>
      </c>
      <c r="AV83" s="257">
        <v>0</v>
      </c>
      <c r="AW83" s="257">
        <v>0</v>
      </c>
      <c r="AX83" s="257">
        <v>0</v>
      </c>
      <c r="AY83" s="257">
        <v>0</v>
      </c>
      <c r="AZ83" s="257">
        <v>0</v>
      </c>
      <c r="BA83" s="257" t="s">
        <v>574</v>
      </c>
      <c r="BB83" s="257" t="s">
        <v>574</v>
      </c>
      <c r="BC83" s="257" t="s">
        <v>574</v>
      </c>
      <c r="BD83" s="257" t="s">
        <v>574</v>
      </c>
      <c r="BE83" s="257" t="s">
        <v>574</v>
      </c>
      <c r="BF83" s="257" t="s">
        <v>574</v>
      </c>
      <c r="BG83" s="257" t="s">
        <v>574</v>
      </c>
      <c r="BH83" s="257" t="s">
        <v>574</v>
      </c>
      <c r="BI83" s="257" t="s">
        <v>574</v>
      </c>
    </row>
    <row r="84" spans="1:61" ht="15.75" x14ac:dyDescent="0.25">
      <c r="A84" s="258" t="s">
        <v>303</v>
      </c>
      <c r="B84" s="257">
        <v>-80246759.500000015</v>
      </c>
      <c r="C84" s="257">
        <v>0</v>
      </c>
      <c r="D84" s="257">
        <v>0</v>
      </c>
      <c r="E84" s="257">
        <v>0</v>
      </c>
      <c r="F84" s="257">
        <v>0</v>
      </c>
      <c r="G84" s="257">
        <v>0</v>
      </c>
      <c r="H84" s="257">
        <v>0</v>
      </c>
      <c r="I84" s="257">
        <v>0</v>
      </c>
      <c r="J84" s="257">
        <v>0</v>
      </c>
      <c r="K84" s="257">
        <v>0</v>
      </c>
      <c r="L84" s="257">
        <v>0</v>
      </c>
      <c r="M84" s="257">
        <v>0</v>
      </c>
      <c r="N84" s="257">
        <v>0</v>
      </c>
      <c r="O84" s="257">
        <v>0</v>
      </c>
      <c r="P84" s="257">
        <v>0</v>
      </c>
      <c r="Q84" s="257">
        <v>0</v>
      </c>
      <c r="R84" s="257">
        <v>0</v>
      </c>
      <c r="S84" s="257">
        <v>0</v>
      </c>
      <c r="T84" s="257">
        <v>0</v>
      </c>
      <c r="U84" s="257">
        <v>0</v>
      </c>
      <c r="V84" s="257">
        <v>0</v>
      </c>
      <c r="W84" s="257">
        <v>0</v>
      </c>
      <c r="X84" s="257">
        <v>0</v>
      </c>
      <c r="Y84" s="257">
        <v>0</v>
      </c>
      <c r="Z84" s="257">
        <v>0</v>
      </c>
      <c r="AA84" s="257">
        <v>0</v>
      </c>
      <c r="AB84" s="257">
        <v>0</v>
      </c>
      <c r="AC84" s="257">
        <v>0</v>
      </c>
      <c r="AD84" s="257">
        <v>0</v>
      </c>
      <c r="AE84" s="257">
        <v>0</v>
      </c>
      <c r="AF84" s="257">
        <v>0</v>
      </c>
      <c r="AG84" s="257">
        <v>0</v>
      </c>
      <c r="AH84" s="257">
        <v>0</v>
      </c>
      <c r="AI84" s="257">
        <v>0</v>
      </c>
      <c r="AJ84" s="257">
        <v>0</v>
      </c>
      <c r="AK84" s="257">
        <v>0</v>
      </c>
      <c r="AL84" s="257">
        <v>0</v>
      </c>
      <c r="AM84" s="257">
        <v>0</v>
      </c>
      <c r="AN84" s="257">
        <v>0</v>
      </c>
      <c r="AO84" s="257">
        <v>0</v>
      </c>
      <c r="AP84" s="257">
        <v>0</v>
      </c>
      <c r="AQ84" s="257">
        <v>0</v>
      </c>
      <c r="AR84" s="257">
        <v>0</v>
      </c>
      <c r="AS84" s="257">
        <v>0</v>
      </c>
      <c r="AT84" s="257">
        <v>0</v>
      </c>
      <c r="AU84" s="257">
        <v>0</v>
      </c>
      <c r="AV84" s="257">
        <v>0</v>
      </c>
      <c r="AW84" s="257">
        <v>0</v>
      </c>
      <c r="AX84" s="257">
        <v>0</v>
      </c>
      <c r="AY84" s="257">
        <v>0</v>
      </c>
      <c r="AZ84" s="257">
        <v>0</v>
      </c>
      <c r="BA84" s="257">
        <v>1</v>
      </c>
      <c r="BB84" s="257">
        <v>2</v>
      </c>
      <c r="BC84" s="257">
        <v>3</v>
      </c>
      <c r="BD84" s="257">
        <v>4</v>
      </c>
      <c r="BE84" s="257">
        <v>5</v>
      </c>
      <c r="BF84" s="257">
        <v>6</v>
      </c>
      <c r="BG84" s="257">
        <v>7</v>
      </c>
      <c r="BH84" s="257">
        <v>8</v>
      </c>
      <c r="BI84" s="257">
        <v>9</v>
      </c>
    </row>
    <row r="85" spans="1:61" ht="15.75" x14ac:dyDescent="0.25">
      <c r="A85" s="258" t="s">
        <v>302</v>
      </c>
      <c r="B85" s="257">
        <v>0</v>
      </c>
      <c r="C85" s="257">
        <v>0</v>
      </c>
      <c r="D85" s="257">
        <v>0</v>
      </c>
      <c r="E85" s="257">
        <v>0</v>
      </c>
      <c r="F85" s="257">
        <v>0</v>
      </c>
      <c r="G85" s="257">
        <v>0</v>
      </c>
      <c r="H85" s="257">
        <v>0</v>
      </c>
      <c r="I85" s="257">
        <v>0</v>
      </c>
      <c r="J85" s="257">
        <v>0</v>
      </c>
      <c r="K85" s="257">
        <v>0</v>
      </c>
      <c r="L85" s="257">
        <v>0</v>
      </c>
      <c r="M85" s="257">
        <v>0</v>
      </c>
      <c r="N85" s="257">
        <v>0</v>
      </c>
      <c r="O85" s="257">
        <v>0</v>
      </c>
      <c r="P85" s="257">
        <v>0</v>
      </c>
      <c r="Q85" s="257">
        <v>0</v>
      </c>
      <c r="R85" s="257">
        <v>0</v>
      </c>
      <c r="S85" s="257">
        <v>0</v>
      </c>
      <c r="T85" s="257">
        <v>0</v>
      </c>
      <c r="U85" s="257">
        <v>0</v>
      </c>
      <c r="V85" s="257">
        <v>0</v>
      </c>
      <c r="W85" s="257">
        <v>0</v>
      </c>
      <c r="X85" s="257">
        <v>0</v>
      </c>
      <c r="Y85" s="257">
        <v>0</v>
      </c>
      <c r="Z85" s="257">
        <v>0</v>
      </c>
      <c r="AA85" s="257">
        <v>0</v>
      </c>
      <c r="AB85" s="257">
        <v>0</v>
      </c>
      <c r="AC85" s="257">
        <v>0</v>
      </c>
      <c r="AD85" s="257">
        <v>0</v>
      </c>
      <c r="AE85" s="257">
        <v>0</v>
      </c>
      <c r="AF85" s="257">
        <v>0</v>
      </c>
      <c r="AG85" s="257">
        <v>0</v>
      </c>
      <c r="AH85" s="257">
        <v>0</v>
      </c>
      <c r="AI85" s="257">
        <v>0</v>
      </c>
      <c r="AJ85" s="257">
        <v>0</v>
      </c>
      <c r="AK85" s="257">
        <v>0</v>
      </c>
      <c r="AL85" s="257">
        <v>0</v>
      </c>
      <c r="AM85" s="257">
        <v>0</v>
      </c>
      <c r="AN85" s="257">
        <v>0</v>
      </c>
      <c r="AO85" s="257">
        <v>0</v>
      </c>
      <c r="AP85" s="257">
        <v>0</v>
      </c>
      <c r="AQ85" s="257">
        <v>0</v>
      </c>
      <c r="AR85" s="257">
        <v>0</v>
      </c>
      <c r="AS85" s="257">
        <v>0</v>
      </c>
      <c r="AT85" s="257">
        <v>0</v>
      </c>
      <c r="AU85" s="257">
        <v>0</v>
      </c>
      <c r="AV85" s="257">
        <v>0</v>
      </c>
      <c r="AW85" s="257">
        <v>0</v>
      </c>
      <c r="AX85" s="257">
        <v>0</v>
      </c>
      <c r="AY85" s="257">
        <v>0</v>
      </c>
      <c r="AZ85" s="257">
        <v>0</v>
      </c>
      <c r="BA85" s="257">
        <v>0</v>
      </c>
      <c r="BB85" s="257">
        <v>0</v>
      </c>
      <c r="BC85" s="257">
        <v>0</v>
      </c>
      <c r="BD85" s="257">
        <v>0</v>
      </c>
      <c r="BE85" s="257">
        <v>0</v>
      </c>
      <c r="BF85" s="257">
        <v>0</v>
      </c>
      <c r="BG85" s="257">
        <v>0</v>
      </c>
      <c r="BH85" s="257">
        <v>0</v>
      </c>
      <c r="BI85" s="257">
        <v>0</v>
      </c>
    </row>
    <row r="86" spans="1:61" x14ac:dyDescent="0.25">
      <c r="A86" s="265" t="s">
        <v>301</v>
      </c>
      <c r="B86" s="255">
        <v>-96296111.400000021</v>
      </c>
      <c r="C86" s="255">
        <v>12186590.481833115</v>
      </c>
      <c r="D86" s="255">
        <v>12633938.536491228</v>
      </c>
      <c r="E86" s="255">
        <v>13095695.772980448</v>
      </c>
      <c r="F86" s="255">
        <v>13572350.904383469</v>
      </c>
      <c r="G86" s="255">
        <v>14064409.624826847</v>
      </c>
      <c r="H86" s="255">
        <v>13346362.263167799</v>
      </c>
      <c r="I86" s="255">
        <v>11878980.739541061</v>
      </c>
      <c r="J86" s="255">
        <v>12314991.057335876</v>
      </c>
      <c r="K86" s="255">
        <v>12765087.655186713</v>
      </c>
      <c r="L86" s="255">
        <v>13229750.364486042</v>
      </c>
      <c r="M86" s="255">
        <v>13709475.60581046</v>
      </c>
      <c r="N86" s="255">
        <v>14204777.157036979</v>
      </c>
      <c r="O86" s="255">
        <v>14716186.57419946</v>
      </c>
      <c r="P86" s="255">
        <v>15244254.029681992</v>
      </c>
      <c r="Q86" s="255">
        <v>15789548.844558284</v>
      </c>
      <c r="R86" s="255">
        <v>16352660.198243637</v>
      </c>
      <c r="S86" s="255">
        <v>16934197.855273973</v>
      </c>
      <c r="T86" s="255">
        <v>17534792.869685747</v>
      </c>
      <c r="U86" s="255">
        <v>18155098.34813156</v>
      </c>
      <c r="V86" s="255">
        <v>18795790.232261214</v>
      </c>
      <c r="W86" s="255">
        <v>19457568.181561172</v>
      </c>
      <c r="X86" s="255">
        <v>20141156.356398247</v>
      </c>
      <c r="Y86" s="255">
        <v>20847304.262945492</v>
      </c>
      <c r="Z86" s="255">
        <v>21576787.701068182</v>
      </c>
      <c r="AA86" s="255">
        <v>22330409.775860459</v>
      </c>
      <c r="AB86" s="255">
        <v>23109001.732503317</v>
      </c>
      <c r="AC86" s="255">
        <v>23913424.057741452</v>
      </c>
      <c r="AD86" s="255">
        <v>24744567.527304024</v>
      </c>
      <c r="AE86" s="255">
        <v>25603354.280746207</v>
      </c>
      <c r="AF86" s="255">
        <v>26490738.924808532</v>
      </c>
      <c r="AG86" s="255">
        <v>27407709.666434474</v>
      </c>
      <c r="AH86" s="255">
        <v>28355289.67768836</v>
      </c>
      <c r="AI86" s="255">
        <v>29334538.130851731</v>
      </c>
      <c r="AJ86" s="255">
        <v>30346551.709203646</v>
      </c>
      <c r="AK86" s="255">
        <v>31392465.830808103</v>
      </c>
      <c r="AL86" s="255">
        <v>32473456.029018745</v>
      </c>
      <c r="AM86" s="255">
        <v>33590739.49114424</v>
      </c>
      <c r="AN86" s="255">
        <v>34745576.515508778</v>
      </c>
      <c r="AO86" s="255">
        <v>35939272.089524165</v>
      </c>
      <c r="AP86" s="255">
        <v>37173177.38934169</v>
      </c>
      <c r="AQ86" s="255">
        <v>38448691.645094819</v>
      </c>
      <c r="AR86" s="255">
        <v>39767263.770321414</v>
      </c>
      <c r="AS86" s="255">
        <v>41130394.119292416</v>
      </c>
      <c r="AT86" s="255">
        <v>42539636.414357193</v>
      </c>
      <c r="AU86" s="255">
        <v>43996599.684436306</v>
      </c>
      <c r="AV86" s="255">
        <v>45502950.29713881</v>
      </c>
      <c r="AW86" s="255">
        <v>47060413.925795421</v>
      </c>
      <c r="AX86" s="255">
        <v>48670777.815530151</v>
      </c>
      <c r="AY86" s="255">
        <v>50335892.948569551</v>
      </c>
      <c r="AZ86" s="255">
        <v>52057676.473093852</v>
      </c>
      <c r="BA86" s="255" t="s">
        <v>608</v>
      </c>
      <c r="BB86" s="255" t="s">
        <v>608</v>
      </c>
      <c r="BC86" s="255" t="s">
        <v>608</v>
      </c>
      <c r="BD86" s="255" t="s">
        <v>608</v>
      </c>
      <c r="BE86" s="255" t="s">
        <v>608</v>
      </c>
      <c r="BF86" s="255" t="s">
        <v>608</v>
      </c>
      <c r="BG86" s="255" t="s">
        <v>608</v>
      </c>
      <c r="BH86" s="255" t="s">
        <v>608</v>
      </c>
      <c r="BI86" s="255" t="s">
        <v>608</v>
      </c>
    </row>
    <row r="87" spans="1:61" x14ac:dyDescent="0.25">
      <c r="A87" s="265" t="s">
        <v>601</v>
      </c>
      <c r="B87" s="255">
        <v>-96296111.400000021</v>
      </c>
      <c r="C87" s="255">
        <v>-84109520.918166906</v>
      </c>
      <c r="D87" s="255">
        <v>-71475582.381675676</v>
      </c>
      <c r="E87" s="255">
        <v>-58379886.608695224</v>
      </c>
      <c r="F87" s="255">
        <v>-44807535.704311758</v>
      </c>
      <c r="G87" s="255">
        <v>-30743126.07948491</v>
      </c>
      <c r="H87" s="255">
        <v>-17396763.816317111</v>
      </c>
      <c r="I87" s="255">
        <v>-5517783.07677605</v>
      </c>
      <c r="J87" s="255">
        <v>6797207.9805598259</v>
      </c>
      <c r="K87" s="255">
        <v>19562295.635746539</v>
      </c>
      <c r="L87" s="255">
        <v>32792046.000232581</v>
      </c>
      <c r="M87" s="255">
        <v>46501521.606043041</v>
      </c>
      <c r="N87" s="255">
        <v>60706298.763080016</v>
      </c>
      <c r="O87" s="255">
        <v>75422485.337279469</v>
      </c>
      <c r="P87" s="255">
        <v>90666739.366961464</v>
      </c>
      <c r="Q87" s="255">
        <v>106456288.21151975</v>
      </c>
      <c r="R87" s="255">
        <v>122808948.40976338</v>
      </c>
      <c r="S87" s="255">
        <v>139743146.26503736</v>
      </c>
      <c r="T87" s="255">
        <v>157277939.1347231</v>
      </c>
      <c r="U87" s="255">
        <v>175433037.48285466</v>
      </c>
      <c r="V87" s="255">
        <v>194228827.71511588</v>
      </c>
      <c r="W87" s="255">
        <v>213686395.89667705</v>
      </c>
      <c r="X87" s="255">
        <v>233827552.2530753</v>
      </c>
      <c r="Y87" s="255">
        <v>254674856.5160208</v>
      </c>
      <c r="Z87" s="255">
        <v>276251644.217089</v>
      </c>
      <c r="AA87" s="255">
        <v>298582053.99294949</v>
      </c>
      <c r="AB87" s="255">
        <v>321691055.72545278</v>
      </c>
      <c r="AC87" s="255">
        <v>345604479.78319424</v>
      </c>
      <c r="AD87" s="255">
        <v>370349047.31049824</v>
      </c>
      <c r="AE87" s="255">
        <v>395952401.59124446</v>
      </c>
      <c r="AF87" s="255">
        <v>422443140.51605296</v>
      </c>
      <c r="AG87" s="255">
        <v>449850850.18248743</v>
      </c>
      <c r="AH87" s="255">
        <v>478206139.86017579</v>
      </c>
      <c r="AI87" s="255">
        <v>507540677.99102753</v>
      </c>
      <c r="AJ87" s="255">
        <v>537887229.70023119</v>
      </c>
      <c r="AK87" s="255">
        <v>569279695.53103924</v>
      </c>
      <c r="AL87" s="255">
        <v>601753151.560058</v>
      </c>
      <c r="AM87" s="255">
        <v>635343891.0512023</v>
      </c>
      <c r="AN87" s="255">
        <v>670089467.56671107</v>
      </c>
      <c r="AO87" s="255">
        <v>706028739.65623522</v>
      </c>
      <c r="AP87" s="255">
        <v>743201917.04557693</v>
      </c>
      <c r="AQ87" s="255">
        <v>781650608.6906718</v>
      </c>
      <c r="AR87" s="255">
        <v>821417872.46099317</v>
      </c>
      <c r="AS87" s="255">
        <v>862548266.58028555</v>
      </c>
      <c r="AT87" s="255">
        <v>905087902.99464273</v>
      </c>
      <c r="AU87" s="255">
        <v>949084502.67907906</v>
      </c>
      <c r="AV87" s="255">
        <v>994587452.97621787</v>
      </c>
      <c r="AW87" s="255">
        <v>1041647866.9020133</v>
      </c>
      <c r="AX87" s="255">
        <v>1090318644.7175434</v>
      </c>
      <c r="AY87" s="255">
        <v>1140654537.6661129</v>
      </c>
      <c r="AZ87" s="255">
        <v>1192712214.1392066</v>
      </c>
      <c r="BA87" s="255" t="s">
        <v>608</v>
      </c>
      <c r="BB87" s="255" t="s">
        <v>608</v>
      </c>
      <c r="BC87" s="255" t="s">
        <v>608</v>
      </c>
      <c r="BD87" s="255" t="s">
        <v>608</v>
      </c>
      <c r="BE87" s="255" t="s">
        <v>608</v>
      </c>
      <c r="BF87" s="255" t="s">
        <v>608</v>
      </c>
      <c r="BG87" s="255" t="s">
        <v>608</v>
      </c>
      <c r="BH87" s="255" t="s">
        <v>608</v>
      </c>
      <c r="BI87" s="255" t="s">
        <v>608</v>
      </c>
    </row>
    <row r="88" spans="1:61" ht="15.75" x14ac:dyDescent="0.25">
      <c r="A88" s="266" t="s">
        <v>300</v>
      </c>
      <c r="B88" s="267">
        <v>1</v>
      </c>
      <c r="C88" s="267">
        <v>0.88105726872246692</v>
      </c>
      <c r="D88" s="267">
        <v>0.77626191076869333</v>
      </c>
      <c r="E88" s="267">
        <v>0.68393119891514842</v>
      </c>
      <c r="F88" s="267">
        <v>0.60258255411026285</v>
      </c>
      <c r="G88" s="267">
        <v>0.53090973930419638</v>
      </c>
      <c r="H88" s="267">
        <v>0.4677618848495122</v>
      </c>
      <c r="I88" s="267">
        <v>0.41212500867798435</v>
      </c>
      <c r="J88" s="267">
        <v>0.3631057345180479</v>
      </c>
      <c r="K88" s="267">
        <v>0.31991694671193649</v>
      </c>
      <c r="L88" s="267">
        <v>0.28186515128804979</v>
      </c>
      <c r="M88" s="267">
        <v>0.24833934034189409</v>
      </c>
      <c r="N88" s="267">
        <v>0.21880118091796832</v>
      </c>
      <c r="O88" s="267">
        <v>0.19277637085283555</v>
      </c>
      <c r="P88" s="267">
        <v>0.16984702277782865</v>
      </c>
      <c r="Q88" s="267">
        <v>0.14964495398927638</v>
      </c>
      <c r="R88" s="267">
        <v>0.13184577443989109</v>
      </c>
      <c r="S88" s="267">
        <v>0.11616367792060887</v>
      </c>
      <c r="T88" s="267">
        <v>0.102346852793488</v>
      </c>
      <c r="U88" s="267">
        <v>9.0173438584570942E-2</v>
      </c>
      <c r="V88" s="267">
        <v>7.9447963510635183E-2</v>
      </c>
      <c r="W88" s="267">
        <v>6.999820573624245E-2</v>
      </c>
      <c r="X88" s="267">
        <v>6.1672427961447097E-2</v>
      </c>
      <c r="Y88" s="267">
        <v>5.4336940935195678E-2</v>
      </c>
      <c r="Z88" s="267">
        <v>4.7873956771097514E-2</v>
      </c>
      <c r="AA88" s="267">
        <v>4.2179697595680632E-2</v>
      </c>
      <c r="AB88" s="267">
        <v>3.7162729159189986E-2</v>
      </c>
      <c r="AC88" s="267">
        <v>3.2742492651268711E-2</v>
      </c>
      <c r="AD88" s="267">
        <v>2.8848011146492256E-2</v>
      </c>
      <c r="AE88" s="267">
        <v>2.5416749908803746E-2</v>
      </c>
      <c r="AF88" s="267">
        <v>2.239361225445264E-2</v>
      </c>
      <c r="AG88" s="267">
        <v>1.9730054849738013E-2</v>
      </c>
      <c r="AH88" s="267">
        <v>1.7383308237654636E-2</v>
      </c>
      <c r="AI88" s="267">
        <v>1.5315690077228756E-2</v>
      </c>
      <c r="AJ88" s="267">
        <v>1.3494000068042956E-2</v>
      </c>
      <c r="AK88" s="267">
        <v>1.1888986844090711E-2</v>
      </c>
      <c r="AL88" s="267">
        <v>1.0474878276731903E-2</v>
      </c>
      <c r="AM88" s="267">
        <v>9.228967644697713E-3</v>
      </c>
      <c r="AN88" s="267">
        <v>8.1312490261653842E-3</v>
      </c>
      <c r="AO88" s="267">
        <v>7.1640960582954934E-3</v>
      </c>
      <c r="AP88" s="267">
        <v>6.3119789059872195E-3</v>
      </c>
      <c r="AQ88" s="267">
        <v>5.5612148951429243E-3</v>
      </c>
      <c r="AR88" s="267">
        <v>4.8997488062933253E-3</v>
      </c>
      <c r="AS88" s="267">
        <v>4.3169593006989653E-3</v>
      </c>
      <c r="AT88" s="267">
        <v>3.8034883706598811E-3</v>
      </c>
      <c r="AU88" s="267">
        <v>3.3510910754712612E-3</v>
      </c>
      <c r="AV88" s="267">
        <v>2.9525031501949437E-3</v>
      </c>
      <c r="AW88" s="267">
        <v>2.6013243614052368E-3</v>
      </c>
      <c r="AX88" s="267">
        <v>2.2919157369209139E-3</v>
      </c>
      <c r="AY88" s="267">
        <v>2.0193090193135802E-3</v>
      </c>
      <c r="AZ88" s="267">
        <v>1.7791268892630662E-3</v>
      </c>
      <c r="BA88" s="267" t="s">
        <v>608</v>
      </c>
      <c r="BB88" s="267" t="s">
        <v>608</v>
      </c>
      <c r="BC88" s="267" t="s">
        <v>608</v>
      </c>
      <c r="BD88" s="267" t="s">
        <v>608</v>
      </c>
      <c r="BE88" s="267" t="s">
        <v>608</v>
      </c>
      <c r="BF88" s="267" t="s">
        <v>608</v>
      </c>
      <c r="BG88" s="267" t="s">
        <v>608</v>
      </c>
      <c r="BH88" s="267" t="s">
        <v>608</v>
      </c>
      <c r="BI88" s="267" t="s">
        <v>608</v>
      </c>
    </row>
    <row r="89" spans="1:61" x14ac:dyDescent="0.25">
      <c r="A89" s="268" t="s">
        <v>602</v>
      </c>
      <c r="B89" s="269">
        <v>-96296111.400000021</v>
      </c>
      <c r="C89" s="269">
        <v>10737084.124963097</v>
      </c>
      <c r="D89" s="269">
        <v>9807245.2688709106</v>
      </c>
      <c r="E89" s="269">
        <v>8956554.9106425587</v>
      </c>
      <c r="F89" s="269">
        <v>8178461.8732441273</v>
      </c>
      <c r="G89" s="269">
        <v>7466932.0473842518</v>
      </c>
      <c r="H89" s="269">
        <v>6242919.5681037707</v>
      </c>
      <c r="I89" s="269">
        <v>4895625.0403689686</v>
      </c>
      <c r="J89" s="269">
        <v>4471643.8734571347</v>
      </c>
      <c r="K89" s="269">
        <v>4083767.8671575659</v>
      </c>
      <c r="L89" s="269">
        <v>3729005.5879889904</v>
      </c>
      <c r="M89" s="269">
        <v>3404602.1283802586</v>
      </c>
      <c r="N89" s="269">
        <v>3108022.016636272</v>
      </c>
      <c r="O89" s="269">
        <v>2836933.0405673948</v>
      </c>
      <c r="P89" s="269">
        <v>2589191.1614104034</v>
      </c>
      <c r="Q89" s="269">
        <v>2362826.3103553564</v>
      </c>
      <c r="R89" s="269">
        <v>2156029.1479898151</v>
      </c>
      <c r="S89" s="269">
        <v>1967138.7055039115</v>
      </c>
      <c r="T89" s="269">
        <v>1794630.8645980302</v>
      </c>
      <c r="U89" s="269">
        <v>1637107.6458920867</v>
      </c>
      <c r="V89" s="269">
        <v>1493287.2565262422</v>
      </c>
      <c r="W89" s="269">
        <v>1361994.8606998839</v>
      </c>
      <c r="X89" s="269">
        <v>1242154.0144502132</v>
      </c>
      <c r="Y89" s="269">
        <v>1132778.7403937222</v>
      </c>
      <c r="Z89" s="269">
        <v>1032966.2016600866</v>
      </c>
      <c r="AA89" s="269">
        <v>941889.93153342465</v>
      </c>
      <c r="AB89" s="269">
        <v>858793.57252427295</v>
      </c>
      <c r="AC89" s="269">
        <v>782985.11147727189</v>
      </c>
      <c r="AD89" s="269">
        <v>713831.55984279676</v>
      </c>
      <c r="AE89" s="269">
        <v>650754.05258022621</v>
      </c>
      <c r="AF89" s="269">
        <v>593223.33581609791</v>
      </c>
      <c r="AG89" s="269">
        <v>540755.61502444686</v>
      </c>
      <c r="AH89" s="269">
        <v>492908.74063524354</v>
      </c>
      <c r="AI89" s="269">
        <v>449278.69457077445</v>
      </c>
      <c r="AJ89" s="269">
        <v>409496.37082886306</v>
      </c>
      <c r="AK89" s="269">
        <v>373224.6132660447</v>
      </c>
      <c r="AL89" s="269">
        <v>340155.49912877707</v>
      </c>
      <c r="AM89" s="269">
        <v>310007.84792523988</v>
      </c>
      <c r="AN89" s="269">
        <v>282524.93520528561</v>
      </c>
      <c r="AO89" s="269">
        <v>257472.39751456931</v>
      </c>
      <c r="AP89" s="269">
        <v>234636.31155004579</v>
      </c>
      <c r="AQ89" s="269">
        <v>213821.43667545862</v>
      </c>
      <c r="AR89" s="269">
        <v>194849.60318818415</v>
      </c>
      <c r="AS89" s="269">
        <v>177558.23743469341</v>
      </c>
      <c r="AT89" s="269">
        <v>161799.01239410718</v>
      </c>
      <c r="AU89" s="269">
        <v>147436.61255359621</v>
      </c>
      <c r="AV89" s="269">
        <v>134347.60409546629</v>
      </c>
      <c r="AW89" s="269">
        <v>122419.40120298589</v>
      </c>
      <c r="AX89" s="269">
        <v>111549.32160359486</v>
      </c>
      <c r="AY89" s="269">
        <v>101643.72262624934</v>
      </c>
      <c r="AZ89" s="269">
        <v>92617.212005838577</v>
      </c>
      <c r="BA89" s="269" t="s">
        <v>608</v>
      </c>
      <c r="BB89" s="269" t="s">
        <v>608</v>
      </c>
      <c r="BC89" s="269" t="s">
        <v>608</v>
      </c>
      <c r="BD89" s="269" t="s">
        <v>608</v>
      </c>
      <c r="BE89" s="269" t="s">
        <v>608</v>
      </c>
      <c r="BF89" s="269" t="s">
        <v>608</v>
      </c>
      <c r="BG89" s="269" t="s">
        <v>608</v>
      </c>
      <c r="BH89" s="269" t="s">
        <v>608</v>
      </c>
      <c r="BI89" s="269" t="s">
        <v>608</v>
      </c>
    </row>
    <row r="90" spans="1:61" x14ac:dyDescent="0.25">
      <c r="A90" s="268" t="s">
        <v>603</v>
      </c>
      <c r="B90" s="269">
        <v>-96296111.400000021</v>
      </c>
      <c r="C90" s="269">
        <v>-85559027.275036931</v>
      </c>
      <c r="D90" s="269">
        <v>-75751782.006166026</v>
      </c>
      <c r="E90" s="269">
        <v>-66795227.095523469</v>
      </c>
      <c r="F90" s="269">
        <v>-58616765.22227934</v>
      </c>
      <c r="G90" s="269">
        <v>-51149833.174895085</v>
      </c>
      <c r="H90" s="269">
        <v>-44906913.606791317</v>
      </c>
      <c r="I90" s="269">
        <v>-40011288.566422351</v>
      </c>
      <c r="J90" s="269">
        <v>-35539644.692965217</v>
      </c>
      <c r="K90" s="269">
        <v>-31455876.82580765</v>
      </c>
      <c r="L90" s="269">
        <v>-27726871.237818658</v>
      </c>
      <c r="M90" s="269">
        <v>-24322269.109438401</v>
      </c>
      <c r="N90" s="269">
        <v>-21214247.09280213</v>
      </c>
      <c r="O90" s="269">
        <v>-18377314.052234735</v>
      </c>
      <c r="P90" s="269">
        <v>-15788122.890824333</v>
      </c>
      <c r="Q90" s="269">
        <v>-13425296.580468977</v>
      </c>
      <c r="R90" s="269">
        <v>-11269267.432479162</v>
      </c>
      <c r="S90" s="269">
        <v>-9302128.726975251</v>
      </c>
      <c r="T90" s="269">
        <v>-7507497.8623772208</v>
      </c>
      <c r="U90" s="269">
        <v>-5870390.2164851343</v>
      </c>
      <c r="V90" s="269">
        <v>-4377102.9599588923</v>
      </c>
      <c r="W90" s="269">
        <v>-3015108.0992590087</v>
      </c>
      <c r="X90" s="269">
        <v>-1772954.0848087955</v>
      </c>
      <c r="Y90" s="269">
        <v>-640175.34441507328</v>
      </c>
      <c r="Z90" s="269">
        <v>392790.85724501335</v>
      </c>
      <c r="AA90" s="269">
        <v>1334680.788778438</v>
      </c>
      <c r="AB90" s="269">
        <v>2193474.3613027111</v>
      </c>
      <c r="AC90" s="269">
        <v>2976459.4727799827</v>
      </c>
      <c r="AD90" s="269">
        <v>3690291.0326227797</v>
      </c>
      <c r="AE90" s="269">
        <v>4341045.0852030059</v>
      </c>
      <c r="AF90" s="269">
        <v>4934268.4210191034</v>
      </c>
      <c r="AG90" s="269">
        <v>5475024.0360435499</v>
      </c>
      <c r="AH90" s="269">
        <v>5967932.7766787931</v>
      </c>
      <c r="AI90" s="269">
        <v>6417211.4712495673</v>
      </c>
      <c r="AJ90" s="269">
        <v>6826707.8420784306</v>
      </c>
      <c r="AK90" s="269">
        <v>7199932.4553444749</v>
      </c>
      <c r="AL90" s="269">
        <v>7540087.9544732515</v>
      </c>
      <c r="AM90" s="269">
        <v>7850095.8023984917</v>
      </c>
      <c r="AN90" s="269">
        <v>8132620.7376037771</v>
      </c>
      <c r="AO90" s="269">
        <v>8390093.1351183467</v>
      </c>
      <c r="AP90" s="269">
        <v>8624729.446668392</v>
      </c>
      <c r="AQ90" s="269">
        <v>8838550.8833438512</v>
      </c>
      <c r="AR90" s="269">
        <v>9033400.4865320362</v>
      </c>
      <c r="AS90" s="269">
        <v>9210958.7239667289</v>
      </c>
      <c r="AT90" s="269">
        <v>9372757.7363608368</v>
      </c>
      <c r="AU90" s="269">
        <v>9520194.3489144333</v>
      </c>
      <c r="AV90" s="269">
        <v>9654541.9530098997</v>
      </c>
      <c r="AW90" s="269">
        <v>9776961.3542128857</v>
      </c>
      <c r="AX90" s="269">
        <v>9888510.6758164801</v>
      </c>
      <c r="AY90" s="269">
        <v>9990154.3984427303</v>
      </c>
      <c r="AZ90" s="269">
        <v>10082771.610448569</v>
      </c>
      <c r="BA90" s="269" t="s">
        <v>608</v>
      </c>
      <c r="BB90" s="269" t="s">
        <v>608</v>
      </c>
      <c r="BC90" s="269" t="s">
        <v>608</v>
      </c>
      <c r="BD90" s="269" t="s">
        <v>608</v>
      </c>
      <c r="BE90" s="269" t="s">
        <v>608</v>
      </c>
      <c r="BF90" s="269" t="s">
        <v>608</v>
      </c>
      <c r="BG90" s="269" t="s">
        <v>608</v>
      </c>
      <c r="BH90" s="269" t="s">
        <v>608</v>
      </c>
      <c r="BI90" s="269" t="s">
        <v>608</v>
      </c>
    </row>
    <row r="91" spans="1:61" x14ac:dyDescent="0.25">
      <c r="A91" s="268" t="s">
        <v>604</v>
      </c>
      <c r="B91" s="270">
        <v>0</v>
      </c>
      <c r="C91" s="270">
        <v>0</v>
      </c>
      <c r="D91" s="270">
        <v>0</v>
      </c>
      <c r="E91" s="270">
        <v>0</v>
      </c>
      <c r="F91" s="270">
        <v>0</v>
      </c>
      <c r="G91" s="270">
        <v>0</v>
      </c>
      <c r="H91" s="270">
        <v>0</v>
      </c>
      <c r="I91" s="270">
        <v>0</v>
      </c>
      <c r="J91" s="270">
        <v>1.5433221165093158E-2</v>
      </c>
      <c r="K91" s="270">
        <v>3.8739470901711259E-2</v>
      </c>
      <c r="L91" s="270">
        <v>5.7100909934841626E-2</v>
      </c>
      <c r="M91" s="270">
        <v>7.1737729517040716E-2</v>
      </c>
      <c r="N91" s="270">
        <v>8.3536767448287641E-2</v>
      </c>
      <c r="O91" s="270">
        <v>9.3146455382691062E-2</v>
      </c>
      <c r="P91" s="270">
        <v>0.10104610487880406</v>
      </c>
      <c r="Q91" s="270">
        <v>0.1075944754617304</v>
      </c>
      <c r="R91" s="270">
        <v>0.11306352402386932</v>
      </c>
      <c r="S91" s="270">
        <v>0.11766194727075452</v>
      </c>
      <c r="T91" s="270">
        <v>0.1215517562976911</v>
      </c>
      <c r="U91" s="270">
        <v>0.12486007999020665</v>
      </c>
      <c r="V91" s="270">
        <v>0.12768767377777768</v>
      </c>
      <c r="W91" s="270">
        <v>0.1301151286350557</v>
      </c>
      <c r="X91" s="270">
        <v>0.13220745584234161</v>
      </c>
      <c r="Y91" s="270">
        <v>0.13401751089759384</v>
      </c>
      <c r="Z91" s="270">
        <v>0.13558857802514268</v>
      </c>
      <c r="AA91" s="270">
        <v>0.13695634083917407</v>
      </c>
      <c r="AB91" s="270">
        <v>0.13815039924744021</v>
      </c>
      <c r="AC91" s="270">
        <v>0.13919544752001989</v>
      </c>
      <c r="AD91" s="270">
        <v>0.1401121968697856</v>
      </c>
      <c r="AE91" s="270">
        <v>0.14091810363272517</v>
      </c>
      <c r="AF91" s="270">
        <v>0.1416279482539502</v>
      </c>
      <c r="AG91" s="270">
        <v>0.14225429884158203</v>
      </c>
      <c r="AH91" s="270">
        <v>0.14280788472887385</v>
      </c>
      <c r="AI91" s="270">
        <v>0.14329789935812842</v>
      </c>
      <c r="AJ91" s="270">
        <v>0.14373224729058243</v>
      </c>
      <c r="AK91" s="270">
        <v>0.14411774674606215</v>
      </c>
      <c r="AL91" s="270">
        <v>0.14446029653938286</v>
      </c>
      <c r="AM91" s="270">
        <v>0.14476501434597733</v>
      </c>
      <c r="AN91" s="270">
        <v>0.14503635174969776</v>
      </c>
      <c r="AO91" s="270">
        <v>0.1452781903923519</v>
      </c>
      <c r="AP91" s="270">
        <v>0.14549392266286731</v>
      </c>
      <c r="AQ91" s="270">
        <v>0.14568651968138369</v>
      </c>
      <c r="AR91" s="270">
        <v>0.14585858879178382</v>
      </c>
      <c r="AS91" s="270">
        <v>0.14601242235554457</v>
      </c>
      <c r="AT91" s="270">
        <v>0.14615003930368964</v>
      </c>
      <c r="AU91" s="270">
        <v>0.14627322063531012</v>
      </c>
      <c r="AV91" s="270">
        <v>0.14638353983743602</v>
      </c>
      <c r="AW91" s="270">
        <v>0.14648238902840593</v>
      </c>
      <c r="AX91" s="270">
        <v>0.1465710014886612</v>
      </c>
      <c r="AY91" s="270">
        <v>0.14665047112885143</v>
      </c>
      <c r="AZ91" s="270">
        <v>0.14672176935395687</v>
      </c>
      <c r="BA91" s="270" t="s">
        <v>608</v>
      </c>
      <c r="BB91" s="270" t="s">
        <v>608</v>
      </c>
      <c r="BC91" s="270" t="s">
        <v>608</v>
      </c>
      <c r="BD91" s="270" t="s">
        <v>608</v>
      </c>
      <c r="BE91" s="270" t="s">
        <v>608</v>
      </c>
      <c r="BF91" s="270" t="s">
        <v>608</v>
      </c>
      <c r="BG91" s="270" t="s">
        <v>608</v>
      </c>
      <c r="BH91" s="270" t="s">
        <v>608</v>
      </c>
      <c r="BI91" s="270" t="s">
        <v>608</v>
      </c>
    </row>
    <row r="92" spans="1:61" x14ac:dyDescent="0.25">
      <c r="A92" s="268" t="s">
        <v>605</v>
      </c>
      <c r="B92" s="271">
        <v>0</v>
      </c>
      <c r="C92" s="271">
        <v>0</v>
      </c>
      <c r="D92" s="271">
        <v>0</v>
      </c>
      <c r="E92" s="271">
        <v>0</v>
      </c>
      <c r="F92" s="271">
        <v>0</v>
      </c>
      <c r="G92" s="271">
        <v>0</v>
      </c>
      <c r="H92" s="271">
        <v>0</v>
      </c>
      <c r="I92" s="271">
        <v>0</v>
      </c>
      <c r="J92" s="271">
        <v>7.4480541683779125</v>
      </c>
      <c r="K92" s="271">
        <v>0</v>
      </c>
      <c r="L92" s="271">
        <v>0</v>
      </c>
      <c r="M92" s="271">
        <v>0</v>
      </c>
      <c r="N92" s="271">
        <v>0</v>
      </c>
      <c r="O92" s="271">
        <v>0</v>
      </c>
      <c r="P92" s="271">
        <v>0</v>
      </c>
      <c r="Q92" s="271">
        <v>0</v>
      </c>
      <c r="R92" s="271">
        <v>0</v>
      </c>
      <c r="S92" s="271">
        <v>0</v>
      </c>
      <c r="T92" s="271">
        <v>0</v>
      </c>
      <c r="U92" s="271">
        <v>0</v>
      </c>
      <c r="V92" s="271">
        <v>0</v>
      </c>
      <c r="W92" s="271">
        <v>0</v>
      </c>
      <c r="X92" s="271">
        <v>0</v>
      </c>
      <c r="Y92" s="271">
        <v>0</v>
      </c>
      <c r="Z92" s="271">
        <v>0</v>
      </c>
      <c r="AA92" s="271">
        <v>0</v>
      </c>
      <c r="AB92" s="271">
        <v>0</v>
      </c>
      <c r="AC92" s="271">
        <v>0</v>
      </c>
      <c r="AD92" s="271">
        <v>0</v>
      </c>
      <c r="AE92" s="271">
        <v>0</v>
      </c>
      <c r="AF92" s="271">
        <v>0</v>
      </c>
      <c r="AG92" s="271">
        <v>0</v>
      </c>
      <c r="AH92" s="271">
        <v>0</v>
      </c>
      <c r="AI92" s="271">
        <v>0</v>
      </c>
      <c r="AJ92" s="271">
        <v>0</v>
      </c>
      <c r="AK92" s="271">
        <v>0</v>
      </c>
      <c r="AL92" s="271">
        <v>0</v>
      </c>
      <c r="AM92" s="271">
        <v>0</v>
      </c>
      <c r="AN92" s="271">
        <v>0</v>
      </c>
      <c r="AO92" s="271">
        <v>0</v>
      </c>
      <c r="AP92" s="271">
        <v>0</v>
      </c>
      <c r="AQ92" s="271">
        <v>0</v>
      </c>
      <c r="AR92" s="271">
        <v>0</v>
      </c>
      <c r="AS92" s="271">
        <v>0</v>
      </c>
      <c r="AT92" s="271">
        <v>0</v>
      </c>
      <c r="AU92" s="271">
        <v>0</v>
      </c>
      <c r="AV92" s="271">
        <v>0</v>
      </c>
      <c r="AW92" s="271">
        <v>0</v>
      </c>
      <c r="AX92" s="271">
        <v>0</v>
      </c>
      <c r="AY92" s="271">
        <v>0</v>
      </c>
      <c r="AZ92" s="271">
        <v>0</v>
      </c>
      <c r="BA92" s="271" t="s">
        <v>608</v>
      </c>
      <c r="BB92" s="271" t="s">
        <v>608</v>
      </c>
      <c r="BC92" s="271" t="s">
        <v>608</v>
      </c>
      <c r="BD92" s="271" t="s">
        <v>608</v>
      </c>
      <c r="BE92" s="271" t="s">
        <v>608</v>
      </c>
      <c r="BF92" s="271" t="s">
        <v>608</v>
      </c>
      <c r="BG92" s="271" t="s">
        <v>608</v>
      </c>
      <c r="BH92" s="271" t="s">
        <v>608</v>
      </c>
      <c r="BI92" s="271" t="s">
        <v>608</v>
      </c>
    </row>
    <row r="93" spans="1:61" ht="15.75" thickBot="1" x14ac:dyDescent="0.3">
      <c r="A93" s="272" t="s">
        <v>606</v>
      </c>
      <c r="B93" s="273">
        <v>0</v>
      </c>
      <c r="C93" s="273">
        <v>0</v>
      </c>
      <c r="D93" s="273">
        <v>0</v>
      </c>
      <c r="E93" s="273">
        <v>0</v>
      </c>
      <c r="F93" s="273">
        <v>0</v>
      </c>
      <c r="G93" s="273">
        <v>0</v>
      </c>
      <c r="H93" s="273">
        <v>0</v>
      </c>
      <c r="I93" s="273">
        <v>0</v>
      </c>
      <c r="J93" s="273">
        <v>0</v>
      </c>
      <c r="K93" s="273">
        <v>0</v>
      </c>
      <c r="L93" s="273">
        <v>0</v>
      </c>
      <c r="M93" s="273">
        <v>0</v>
      </c>
      <c r="N93" s="273">
        <v>0</v>
      </c>
      <c r="O93" s="273">
        <v>0</v>
      </c>
      <c r="P93" s="273">
        <v>0</v>
      </c>
      <c r="Q93" s="273">
        <v>0</v>
      </c>
      <c r="R93" s="273">
        <v>0</v>
      </c>
      <c r="S93" s="273">
        <v>0</v>
      </c>
      <c r="T93" s="273">
        <v>0</v>
      </c>
      <c r="U93" s="273">
        <v>0</v>
      </c>
      <c r="V93" s="273">
        <v>0</v>
      </c>
      <c r="W93" s="273">
        <v>0</v>
      </c>
      <c r="X93" s="273">
        <v>0</v>
      </c>
      <c r="Y93" s="273">
        <v>0</v>
      </c>
      <c r="Z93" s="273">
        <v>23.61974471515742</v>
      </c>
      <c r="AA93" s="273">
        <v>0</v>
      </c>
      <c r="AB93" s="273">
        <v>0</v>
      </c>
      <c r="AC93" s="273">
        <v>0</v>
      </c>
      <c r="AD93" s="273">
        <v>0</v>
      </c>
      <c r="AE93" s="273">
        <v>0</v>
      </c>
      <c r="AF93" s="273">
        <v>0</v>
      </c>
      <c r="AG93" s="273">
        <v>0</v>
      </c>
      <c r="AH93" s="273">
        <v>0</v>
      </c>
      <c r="AI93" s="273">
        <v>0</v>
      </c>
      <c r="AJ93" s="273">
        <v>0</v>
      </c>
      <c r="AK93" s="273">
        <v>0</v>
      </c>
      <c r="AL93" s="273">
        <v>0</v>
      </c>
      <c r="AM93" s="273">
        <v>0</v>
      </c>
      <c r="AN93" s="273">
        <v>0</v>
      </c>
      <c r="AO93" s="273">
        <v>0</v>
      </c>
      <c r="AP93" s="273">
        <v>0</v>
      </c>
      <c r="AQ93" s="273">
        <v>0</v>
      </c>
      <c r="AR93" s="273">
        <v>0</v>
      </c>
      <c r="AS93" s="273">
        <v>0</v>
      </c>
      <c r="AT93" s="273">
        <v>0</v>
      </c>
      <c r="AU93" s="273">
        <v>0</v>
      </c>
      <c r="AV93" s="273">
        <v>0</v>
      </c>
      <c r="AW93" s="273">
        <v>0</v>
      </c>
      <c r="AX93" s="273">
        <v>0</v>
      </c>
      <c r="AY93" s="273">
        <v>0</v>
      </c>
      <c r="AZ93" s="273">
        <v>0</v>
      </c>
      <c r="BA93" s="273" t="s">
        <v>608</v>
      </c>
      <c r="BB93" s="273" t="s">
        <v>608</v>
      </c>
      <c r="BC93" s="273" t="s">
        <v>608</v>
      </c>
      <c r="BD93" s="273" t="s">
        <v>608</v>
      </c>
      <c r="BE93" s="273" t="s">
        <v>608</v>
      </c>
      <c r="BF93" s="273" t="s">
        <v>608</v>
      </c>
      <c r="BG93" s="273" t="s">
        <v>608</v>
      </c>
      <c r="BH93" s="273" t="s">
        <v>608</v>
      </c>
      <c r="BI93" s="273" t="s">
        <v>608</v>
      </c>
    </row>
  </sheetData>
  <mergeCells count="13">
    <mergeCell ref="D23:E23"/>
    <mergeCell ref="D24:E24"/>
    <mergeCell ref="D25:E25"/>
    <mergeCell ref="D26:E26"/>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abSelected="1" view="pageBreakPreview" topLeftCell="A45" zoomScale="70" zoomScaleSheetLayoutView="70" workbookViewId="0">
      <selection activeCell="H45" sqref="H45"/>
    </sheetView>
  </sheetViews>
  <sheetFormatPr defaultRowHeight="15.75" x14ac:dyDescent="0.25"/>
  <cols>
    <col min="1" max="1" width="9.140625" style="71"/>
    <col min="2" max="2" width="37.7109375" style="71" customWidth="1"/>
    <col min="3" max="6" width="16" style="71" customWidth="1"/>
    <col min="7" max="8" width="18.28515625" style="71" customWidth="1"/>
    <col min="9" max="9" width="64.85546875" style="71" customWidth="1"/>
    <col min="10" max="10" width="32.28515625" style="71" customWidth="1"/>
    <col min="11" max="250" width="9.140625" style="71"/>
    <col min="251" max="251" width="37.7109375" style="71" customWidth="1"/>
    <col min="252" max="252" width="9.140625" style="71"/>
    <col min="253" max="253" width="12.85546875" style="71" customWidth="1"/>
    <col min="254" max="255" width="0" style="71" hidden="1" customWidth="1"/>
    <col min="256" max="256" width="18.28515625" style="71" customWidth="1"/>
    <col min="257" max="257" width="64.85546875" style="71" customWidth="1"/>
    <col min="258" max="261" width="9.140625" style="71"/>
    <col min="262" max="262" width="14.85546875" style="71" customWidth="1"/>
    <col min="263" max="506" width="9.140625" style="71"/>
    <col min="507" max="507" width="37.7109375" style="71" customWidth="1"/>
    <col min="508" max="508" width="9.140625" style="71"/>
    <col min="509" max="509" width="12.85546875" style="71" customWidth="1"/>
    <col min="510" max="511" width="0" style="71" hidden="1" customWidth="1"/>
    <col min="512" max="512" width="18.28515625" style="71" customWidth="1"/>
    <col min="513" max="513" width="64.85546875" style="71" customWidth="1"/>
    <col min="514" max="517" width="9.140625" style="71"/>
    <col min="518" max="518" width="14.85546875" style="71" customWidth="1"/>
    <col min="519" max="762" width="9.140625" style="71"/>
    <col min="763" max="763" width="37.7109375" style="71" customWidth="1"/>
    <col min="764" max="764" width="9.140625" style="71"/>
    <col min="765" max="765" width="12.85546875" style="71" customWidth="1"/>
    <col min="766" max="767" width="0" style="71" hidden="1" customWidth="1"/>
    <col min="768" max="768" width="18.28515625" style="71" customWidth="1"/>
    <col min="769" max="769" width="64.85546875" style="71" customWidth="1"/>
    <col min="770" max="773" width="9.140625" style="71"/>
    <col min="774" max="774" width="14.85546875" style="71" customWidth="1"/>
    <col min="775" max="1018" width="9.140625" style="71"/>
    <col min="1019" max="1019" width="37.7109375" style="71" customWidth="1"/>
    <col min="1020" max="1020" width="9.140625" style="71"/>
    <col min="1021" max="1021" width="12.85546875" style="71" customWidth="1"/>
    <col min="1022" max="1023" width="0" style="71" hidden="1" customWidth="1"/>
    <col min="1024" max="1024" width="18.28515625" style="71" customWidth="1"/>
    <col min="1025" max="1025" width="64.85546875" style="71" customWidth="1"/>
    <col min="1026" max="1029" width="9.140625" style="71"/>
    <col min="1030" max="1030" width="14.85546875" style="71" customWidth="1"/>
    <col min="1031" max="1274" width="9.140625" style="71"/>
    <col min="1275" max="1275" width="37.7109375" style="71" customWidth="1"/>
    <col min="1276" max="1276" width="9.140625" style="71"/>
    <col min="1277" max="1277" width="12.85546875" style="71" customWidth="1"/>
    <col min="1278" max="1279" width="0" style="71" hidden="1" customWidth="1"/>
    <col min="1280" max="1280" width="18.28515625" style="71" customWidth="1"/>
    <col min="1281" max="1281" width="64.85546875" style="71" customWidth="1"/>
    <col min="1282" max="1285" width="9.140625" style="71"/>
    <col min="1286" max="1286" width="14.85546875" style="71" customWidth="1"/>
    <col min="1287" max="1530" width="9.140625" style="71"/>
    <col min="1531" max="1531" width="37.7109375" style="71" customWidth="1"/>
    <col min="1532" max="1532" width="9.140625" style="71"/>
    <col min="1533" max="1533" width="12.85546875" style="71" customWidth="1"/>
    <col min="1534" max="1535" width="0" style="71" hidden="1" customWidth="1"/>
    <col min="1536" max="1536" width="18.28515625" style="71" customWidth="1"/>
    <col min="1537" max="1537" width="64.85546875" style="71" customWidth="1"/>
    <col min="1538" max="1541" width="9.140625" style="71"/>
    <col min="1542" max="1542" width="14.85546875" style="71" customWidth="1"/>
    <col min="1543" max="1786" width="9.140625" style="71"/>
    <col min="1787" max="1787" width="37.7109375" style="71" customWidth="1"/>
    <col min="1788" max="1788" width="9.140625" style="71"/>
    <col min="1789" max="1789" width="12.85546875" style="71" customWidth="1"/>
    <col min="1790" max="1791" width="0" style="71" hidden="1" customWidth="1"/>
    <col min="1792" max="1792" width="18.28515625" style="71" customWidth="1"/>
    <col min="1793" max="1793" width="64.85546875" style="71" customWidth="1"/>
    <col min="1794" max="1797" width="9.140625" style="71"/>
    <col min="1798" max="1798" width="14.85546875" style="71" customWidth="1"/>
    <col min="1799" max="2042" width="9.140625" style="71"/>
    <col min="2043" max="2043" width="37.7109375" style="71" customWidth="1"/>
    <col min="2044" max="2044" width="9.140625" style="71"/>
    <col min="2045" max="2045" width="12.85546875" style="71" customWidth="1"/>
    <col min="2046" max="2047" width="0" style="71" hidden="1" customWidth="1"/>
    <col min="2048" max="2048" width="18.28515625" style="71" customWidth="1"/>
    <col min="2049" max="2049" width="64.85546875" style="71" customWidth="1"/>
    <col min="2050" max="2053" width="9.140625" style="71"/>
    <col min="2054" max="2054" width="14.85546875" style="71" customWidth="1"/>
    <col min="2055" max="2298" width="9.140625" style="71"/>
    <col min="2299" max="2299" width="37.7109375" style="71" customWidth="1"/>
    <col min="2300" max="2300" width="9.140625" style="71"/>
    <col min="2301" max="2301" width="12.85546875" style="71" customWidth="1"/>
    <col min="2302" max="2303" width="0" style="71" hidden="1" customWidth="1"/>
    <col min="2304" max="2304" width="18.28515625" style="71" customWidth="1"/>
    <col min="2305" max="2305" width="64.85546875" style="71" customWidth="1"/>
    <col min="2306" max="2309" width="9.140625" style="71"/>
    <col min="2310" max="2310" width="14.85546875" style="71" customWidth="1"/>
    <col min="2311" max="2554" width="9.140625" style="71"/>
    <col min="2555" max="2555" width="37.7109375" style="71" customWidth="1"/>
    <col min="2556" max="2556" width="9.140625" style="71"/>
    <col min="2557" max="2557" width="12.85546875" style="71" customWidth="1"/>
    <col min="2558" max="2559" width="0" style="71" hidden="1" customWidth="1"/>
    <col min="2560" max="2560" width="18.28515625" style="71" customWidth="1"/>
    <col min="2561" max="2561" width="64.85546875" style="71" customWidth="1"/>
    <col min="2562" max="2565" width="9.140625" style="71"/>
    <col min="2566" max="2566" width="14.85546875" style="71" customWidth="1"/>
    <col min="2567" max="2810" width="9.140625" style="71"/>
    <col min="2811" max="2811" width="37.7109375" style="71" customWidth="1"/>
    <col min="2812" max="2812" width="9.140625" style="71"/>
    <col min="2813" max="2813" width="12.85546875" style="71" customWidth="1"/>
    <col min="2814" max="2815" width="0" style="71" hidden="1" customWidth="1"/>
    <col min="2816" max="2816" width="18.28515625" style="71" customWidth="1"/>
    <col min="2817" max="2817" width="64.85546875" style="71" customWidth="1"/>
    <col min="2818" max="2821" width="9.140625" style="71"/>
    <col min="2822" max="2822" width="14.85546875" style="71" customWidth="1"/>
    <col min="2823" max="3066" width="9.140625" style="71"/>
    <col min="3067" max="3067" width="37.7109375" style="71" customWidth="1"/>
    <col min="3068" max="3068" width="9.140625" style="71"/>
    <col min="3069" max="3069" width="12.85546875" style="71" customWidth="1"/>
    <col min="3070" max="3071" width="0" style="71" hidden="1" customWidth="1"/>
    <col min="3072" max="3072" width="18.28515625" style="71" customWidth="1"/>
    <col min="3073" max="3073" width="64.85546875" style="71" customWidth="1"/>
    <col min="3074" max="3077" width="9.140625" style="71"/>
    <col min="3078" max="3078" width="14.85546875" style="71" customWidth="1"/>
    <col min="3079" max="3322" width="9.140625" style="71"/>
    <col min="3323" max="3323" width="37.7109375" style="71" customWidth="1"/>
    <col min="3324" max="3324" width="9.140625" style="71"/>
    <col min="3325" max="3325" width="12.85546875" style="71" customWidth="1"/>
    <col min="3326" max="3327" width="0" style="71" hidden="1" customWidth="1"/>
    <col min="3328" max="3328" width="18.28515625" style="71" customWidth="1"/>
    <col min="3329" max="3329" width="64.85546875" style="71" customWidth="1"/>
    <col min="3330" max="3333" width="9.140625" style="71"/>
    <col min="3334" max="3334" width="14.85546875" style="71" customWidth="1"/>
    <col min="3335" max="3578" width="9.140625" style="71"/>
    <col min="3579" max="3579" width="37.7109375" style="71" customWidth="1"/>
    <col min="3580" max="3580" width="9.140625" style="71"/>
    <col min="3581" max="3581" width="12.85546875" style="71" customWidth="1"/>
    <col min="3582" max="3583" width="0" style="71" hidden="1" customWidth="1"/>
    <col min="3584" max="3584" width="18.28515625" style="71" customWidth="1"/>
    <col min="3585" max="3585" width="64.85546875" style="71" customWidth="1"/>
    <col min="3586" max="3589" width="9.140625" style="71"/>
    <col min="3590" max="3590" width="14.85546875" style="71" customWidth="1"/>
    <col min="3591" max="3834" width="9.140625" style="71"/>
    <col min="3835" max="3835" width="37.7109375" style="71" customWidth="1"/>
    <col min="3836" max="3836" width="9.140625" style="71"/>
    <col min="3837" max="3837" width="12.85546875" style="71" customWidth="1"/>
    <col min="3838" max="3839" width="0" style="71" hidden="1" customWidth="1"/>
    <col min="3840" max="3840" width="18.28515625" style="71" customWidth="1"/>
    <col min="3841" max="3841" width="64.85546875" style="71" customWidth="1"/>
    <col min="3842" max="3845" width="9.140625" style="71"/>
    <col min="3846" max="3846" width="14.85546875" style="71" customWidth="1"/>
    <col min="3847" max="4090" width="9.140625" style="71"/>
    <col min="4091" max="4091" width="37.7109375" style="71" customWidth="1"/>
    <col min="4092" max="4092" width="9.140625" style="71"/>
    <col min="4093" max="4093" width="12.85546875" style="71" customWidth="1"/>
    <col min="4094" max="4095" width="0" style="71" hidden="1" customWidth="1"/>
    <col min="4096" max="4096" width="18.28515625" style="71" customWidth="1"/>
    <col min="4097" max="4097" width="64.85546875" style="71" customWidth="1"/>
    <col min="4098" max="4101" width="9.140625" style="71"/>
    <col min="4102" max="4102" width="14.85546875" style="71" customWidth="1"/>
    <col min="4103" max="4346" width="9.140625" style="71"/>
    <col min="4347" max="4347" width="37.7109375" style="71" customWidth="1"/>
    <col min="4348" max="4348" width="9.140625" style="71"/>
    <col min="4349" max="4349" width="12.85546875" style="71" customWidth="1"/>
    <col min="4350" max="4351" width="0" style="71" hidden="1" customWidth="1"/>
    <col min="4352" max="4352" width="18.28515625" style="71" customWidth="1"/>
    <col min="4353" max="4353" width="64.85546875" style="71" customWidth="1"/>
    <col min="4354" max="4357" width="9.140625" style="71"/>
    <col min="4358" max="4358" width="14.85546875" style="71" customWidth="1"/>
    <col min="4359" max="4602" width="9.140625" style="71"/>
    <col min="4603" max="4603" width="37.7109375" style="71" customWidth="1"/>
    <col min="4604" max="4604" width="9.140625" style="71"/>
    <col min="4605" max="4605" width="12.85546875" style="71" customWidth="1"/>
    <col min="4606" max="4607" width="0" style="71" hidden="1" customWidth="1"/>
    <col min="4608" max="4608" width="18.28515625" style="71" customWidth="1"/>
    <col min="4609" max="4609" width="64.85546875" style="71" customWidth="1"/>
    <col min="4610" max="4613" width="9.140625" style="71"/>
    <col min="4614" max="4614" width="14.85546875" style="71" customWidth="1"/>
    <col min="4615" max="4858" width="9.140625" style="71"/>
    <col min="4859" max="4859" width="37.7109375" style="71" customWidth="1"/>
    <col min="4860" max="4860" width="9.140625" style="71"/>
    <col min="4861" max="4861" width="12.85546875" style="71" customWidth="1"/>
    <col min="4862" max="4863" width="0" style="71" hidden="1" customWidth="1"/>
    <col min="4864" max="4864" width="18.28515625" style="71" customWidth="1"/>
    <col min="4865" max="4865" width="64.85546875" style="71" customWidth="1"/>
    <col min="4866" max="4869" width="9.140625" style="71"/>
    <col min="4870" max="4870" width="14.85546875" style="71" customWidth="1"/>
    <col min="4871" max="5114" width="9.140625" style="71"/>
    <col min="5115" max="5115" width="37.7109375" style="71" customWidth="1"/>
    <col min="5116" max="5116" width="9.140625" style="71"/>
    <col min="5117" max="5117" width="12.85546875" style="71" customWidth="1"/>
    <col min="5118" max="5119" width="0" style="71" hidden="1" customWidth="1"/>
    <col min="5120" max="5120" width="18.28515625" style="71" customWidth="1"/>
    <col min="5121" max="5121" width="64.85546875" style="71" customWidth="1"/>
    <col min="5122" max="5125" width="9.140625" style="71"/>
    <col min="5126" max="5126" width="14.85546875" style="71" customWidth="1"/>
    <col min="5127" max="5370" width="9.140625" style="71"/>
    <col min="5371" max="5371" width="37.7109375" style="71" customWidth="1"/>
    <col min="5372" max="5372" width="9.140625" style="71"/>
    <col min="5373" max="5373" width="12.85546875" style="71" customWidth="1"/>
    <col min="5374" max="5375" width="0" style="71" hidden="1" customWidth="1"/>
    <col min="5376" max="5376" width="18.28515625" style="71" customWidth="1"/>
    <col min="5377" max="5377" width="64.85546875" style="71" customWidth="1"/>
    <col min="5378" max="5381" width="9.140625" style="71"/>
    <col min="5382" max="5382" width="14.85546875" style="71" customWidth="1"/>
    <col min="5383" max="5626" width="9.140625" style="71"/>
    <col min="5627" max="5627" width="37.7109375" style="71" customWidth="1"/>
    <col min="5628" max="5628" width="9.140625" style="71"/>
    <col min="5629" max="5629" width="12.85546875" style="71" customWidth="1"/>
    <col min="5630" max="5631" width="0" style="71" hidden="1" customWidth="1"/>
    <col min="5632" max="5632" width="18.28515625" style="71" customWidth="1"/>
    <col min="5633" max="5633" width="64.85546875" style="71" customWidth="1"/>
    <col min="5634" max="5637" width="9.140625" style="71"/>
    <col min="5638" max="5638" width="14.85546875" style="71" customWidth="1"/>
    <col min="5639" max="5882" width="9.140625" style="71"/>
    <col min="5883" max="5883" width="37.7109375" style="71" customWidth="1"/>
    <col min="5884" max="5884" width="9.140625" style="71"/>
    <col min="5885" max="5885" width="12.85546875" style="71" customWidth="1"/>
    <col min="5886" max="5887" width="0" style="71" hidden="1" customWidth="1"/>
    <col min="5888" max="5888" width="18.28515625" style="71" customWidth="1"/>
    <col min="5889" max="5889" width="64.85546875" style="71" customWidth="1"/>
    <col min="5890" max="5893" width="9.140625" style="71"/>
    <col min="5894" max="5894" width="14.85546875" style="71" customWidth="1"/>
    <col min="5895" max="6138" width="9.140625" style="71"/>
    <col min="6139" max="6139" width="37.7109375" style="71" customWidth="1"/>
    <col min="6140" max="6140" width="9.140625" style="71"/>
    <col min="6141" max="6141" width="12.85546875" style="71" customWidth="1"/>
    <col min="6142" max="6143" width="0" style="71" hidden="1" customWidth="1"/>
    <col min="6144" max="6144" width="18.28515625" style="71" customWidth="1"/>
    <col min="6145" max="6145" width="64.85546875" style="71" customWidth="1"/>
    <col min="6146" max="6149" width="9.140625" style="71"/>
    <col min="6150" max="6150" width="14.85546875" style="71" customWidth="1"/>
    <col min="6151" max="6394" width="9.140625" style="71"/>
    <col min="6395" max="6395" width="37.7109375" style="71" customWidth="1"/>
    <col min="6396" max="6396" width="9.140625" style="71"/>
    <col min="6397" max="6397" width="12.85546875" style="71" customWidth="1"/>
    <col min="6398" max="6399" width="0" style="71" hidden="1" customWidth="1"/>
    <col min="6400" max="6400" width="18.28515625" style="71" customWidth="1"/>
    <col min="6401" max="6401" width="64.85546875" style="71" customWidth="1"/>
    <col min="6402" max="6405" width="9.140625" style="71"/>
    <col min="6406" max="6406" width="14.85546875" style="71" customWidth="1"/>
    <col min="6407" max="6650" width="9.140625" style="71"/>
    <col min="6651" max="6651" width="37.7109375" style="71" customWidth="1"/>
    <col min="6652" max="6652" width="9.140625" style="71"/>
    <col min="6653" max="6653" width="12.85546875" style="71" customWidth="1"/>
    <col min="6654" max="6655" width="0" style="71" hidden="1" customWidth="1"/>
    <col min="6656" max="6656" width="18.28515625" style="71" customWidth="1"/>
    <col min="6657" max="6657" width="64.85546875" style="71" customWidth="1"/>
    <col min="6658" max="6661" width="9.140625" style="71"/>
    <col min="6662" max="6662" width="14.85546875" style="71" customWidth="1"/>
    <col min="6663" max="6906" width="9.140625" style="71"/>
    <col min="6907" max="6907" width="37.7109375" style="71" customWidth="1"/>
    <col min="6908" max="6908" width="9.140625" style="71"/>
    <col min="6909" max="6909" width="12.85546875" style="71" customWidth="1"/>
    <col min="6910" max="6911" width="0" style="71" hidden="1" customWidth="1"/>
    <col min="6912" max="6912" width="18.28515625" style="71" customWidth="1"/>
    <col min="6913" max="6913" width="64.85546875" style="71" customWidth="1"/>
    <col min="6914" max="6917" width="9.140625" style="71"/>
    <col min="6918" max="6918" width="14.85546875" style="71" customWidth="1"/>
    <col min="6919" max="7162" width="9.140625" style="71"/>
    <col min="7163" max="7163" width="37.7109375" style="71" customWidth="1"/>
    <col min="7164" max="7164" width="9.140625" style="71"/>
    <col min="7165" max="7165" width="12.85546875" style="71" customWidth="1"/>
    <col min="7166" max="7167" width="0" style="71" hidden="1" customWidth="1"/>
    <col min="7168" max="7168" width="18.28515625" style="71" customWidth="1"/>
    <col min="7169" max="7169" width="64.85546875" style="71" customWidth="1"/>
    <col min="7170" max="7173" width="9.140625" style="71"/>
    <col min="7174" max="7174" width="14.85546875" style="71" customWidth="1"/>
    <col min="7175" max="7418" width="9.140625" style="71"/>
    <col min="7419" max="7419" width="37.7109375" style="71" customWidth="1"/>
    <col min="7420" max="7420" width="9.140625" style="71"/>
    <col min="7421" max="7421" width="12.85546875" style="71" customWidth="1"/>
    <col min="7422" max="7423" width="0" style="71" hidden="1" customWidth="1"/>
    <col min="7424" max="7424" width="18.28515625" style="71" customWidth="1"/>
    <col min="7425" max="7425" width="64.85546875" style="71" customWidth="1"/>
    <col min="7426" max="7429" width="9.140625" style="71"/>
    <col min="7430" max="7430" width="14.85546875" style="71" customWidth="1"/>
    <col min="7431" max="7674" width="9.140625" style="71"/>
    <col min="7675" max="7675" width="37.7109375" style="71" customWidth="1"/>
    <col min="7676" max="7676" width="9.140625" style="71"/>
    <col min="7677" max="7677" width="12.85546875" style="71" customWidth="1"/>
    <col min="7678" max="7679" width="0" style="71" hidden="1" customWidth="1"/>
    <col min="7680" max="7680" width="18.28515625" style="71" customWidth="1"/>
    <col min="7681" max="7681" width="64.85546875" style="71" customWidth="1"/>
    <col min="7682" max="7685" width="9.140625" style="71"/>
    <col min="7686" max="7686" width="14.85546875" style="71" customWidth="1"/>
    <col min="7687" max="7930" width="9.140625" style="71"/>
    <col min="7931" max="7931" width="37.7109375" style="71" customWidth="1"/>
    <col min="7932" max="7932" width="9.140625" style="71"/>
    <col min="7933" max="7933" width="12.85546875" style="71" customWidth="1"/>
    <col min="7934" max="7935" width="0" style="71" hidden="1" customWidth="1"/>
    <col min="7936" max="7936" width="18.28515625" style="71" customWidth="1"/>
    <col min="7937" max="7937" width="64.85546875" style="71" customWidth="1"/>
    <col min="7938" max="7941" width="9.140625" style="71"/>
    <col min="7942" max="7942" width="14.85546875" style="71" customWidth="1"/>
    <col min="7943" max="8186" width="9.140625" style="71"/>
    <col min="8187" max="8187" width="37.7109375" style="71" customWidth="1"/>
    <col min="8188" max="8188" width="9.140625" style="71"/>
    <col min="8189" max="8189" width="12.85546875" style="71" customWidth="1"/>
    <col min="8190" max="8191" width="0" style="71" hidden="1" customWidth="1"/>
    <col min="8192" max="8192" width="18.28515625" style="71" customWidth="1"/>
    <col min="8193" max="8193" width="64.85546875" style="71" customWidth="1"/>
    <col min="8194" max="8197" width="9.140625" style="71"/>
    <col min="8198" max="8198" width="14.85546875" style="71" customWidth="1"/>
    <col min="8199" max="8442" width="9.140625" style="71"/>
    <col min="8443" max="8443" width="37.7109375" style="71" customWidth="1"/>
    <col min="8444" max="8444" width="9.140625" style="71"/>
    <col min="8445" max="8445" width="12.85546875" style="71" customWidth="1"/>
    <col min="8446" max="8447" width="0" style="71" hidden="1" customWidth="1"/>
    <col min="8448" max="8448" width="18.28515625" style="71" customWidth="1"/>
    <col min="8449" max="8449" width="64.85546875" style="71" customWidth="1"/>
    <col min="8450" max="8453" width="9.140625" style="71"/>
    <col min="8454" max="8454" width="14.85546875" style="71" customWidth="1"/>
    <col min="8455" max="8698" width="9.140625" style="71"/>
    <col min="8699" max="8699" width="37.7109375" style="71" customWidth="1"/>
    <col min="8700" max="8700" width="9.140625" style="71"/>
    <col min="8701" max="8701" width="12.85546875" style="71" customWidth="1"/>
    <col min="8702" max="8703" width="0" style="71" hidden="1" customWidth="1"/>
    <col min="8704" max="8704" width="18.28515625" style="71" customWidth="1"/>
    <col min="8705" max="8705" width="64.85546875" style="71" customWidth="1"/>
    <col min="8706" max="8709" width="9.140625" style="71"/>
    <col min="8710" max="8710" width="14.85546875" style="71" customWidth="1"/>
    <col min="8711" max="8954" width="9.140625" style="71"/>
    <col min="8955" max="8955" width="37.7109375" style="71" customWidth="1"/>
    <col min="8956" max="8956" width="9.140625" style="71"/>
    <col min="8957" max="8957" width="12.85546875" style="71" customWidth="1"/>
    <col min="8958" max="8959" width="0" style="71" hidden="1" customWidth="1"/>
    <col min="8960" max="8960" width="18.28515625" style="71" customWidth="1"/>
    <col min="8961" max="8961" width="64.85546875" style="71" customWidth="1"/>
    <col min="8962" max="8965" width="9.140625" style="71"/>
    <col min="8966" max="8966" width="14.85546875" style="71" customWidth="1"/>
    <col min="8967" max="9210" width="9.140625" style="71"/>
    <col min="9211" max="9211" width="37.7109375" style="71" customWidth="1"/>
    <col min="9212" max="9212" width="9.140625" style="71"/>
    <col min="9213" max="9213" width="12.85546875" style="71" customWidth="1"/>
    <col min="9214" max="9215" width="0" style="71" hidden="1" customWidth="1"/>
    <col min="9216" max="9216" width="18.28515625" style="71" customWidth="1"/>
    <col min="9217" max="9217" width="64.85546875" style="71" customWidth="1"/>
    <col min="9218" max="9221" width="9.140625" style="71"/>
    <col min="9222" max="9222" width="14.85546875" style="71" customWidth="1"/>
    <col min="9223" max="9466" width="9.140625" style="71"/>
    <col min="9467" max="9467" width="37.7109375" style="71" customWidth="1"/>
    <col min="9468" max="9468" width="9.140625" style="71"/>
    <col min="9469" max="9469" width="12.85546875" style="71" customWidth="1"/>
    <col min="9470" max="9471" width="0" style="71" hidden="1" customWidth="1"/>
    <col min="9472" max="9472" width="18.28515625" style="71" customWidth="1"/>
    <col min="9473" max="9473" width="64.85546875" style="71" customWidth="1"/>
    <col min="9474" max="9477" width="9.140625" style="71"/>
    <col min="9478" max="9478" width="14.85546875" style="71" customWidth="1"/>
    <col min="9479" max="9722" width="9.140625" style="71"/>
    <col min="9723" max="9723" width="37.7109375" style="71" customWidth="1"/>
    <col min="9724" max="9724" width="9.140625" style="71"/>
    <col min="9725" max="9725" width="12.85546875" style="71" customWidth="1"/>
    <col min="9726" max="9727" width="0" style="71" hidden="1" customWidth="1"/>
    <col min="9728" max="9728" width="18.28515625" style="71" customWidth="1"/>
    <col min="9729" max="9729" width="64.85546875" style="71" customWidth="1"/>
    <col min="9730" max="9733" width="9.140625" style="71"/>
    <col min="9734" max="9734" width="14.85546875" style="71" customWidth="1"/>
    <col min="9735" max="9978" width="9.140625" style="71"/>
    <col min="9979" max="9979" width="37.7109375" style="71" customWidth="1"/>
    <col min="9980" max="9980" width="9.140625" style="71"/>
    <col min="9981" max="9981" width="12.85546875" style="71" customWidth="1"/>
    <col min="9982" max="9983" width="0" style="71" hidden="1" customWidth="1"/>
    <col min="9984" max="9984" width="18.28515625" style="71" customWidth="1"/>
    <col min="9985" max="9985" width="64.85546875" style="71" customWidth="1"/>
    <col min="9986" max="9989" width="9.140625" style="71"/>
    <col min="9990" max="9990" width="14.85546875" style="71" customWidth="1"/>
    <col min="9991" max="10234" width="9.140625" style="71"/>
    <col min="10235" max="10235" width="37.7109375" style="71" customWidth="1"/>
    <col min="10236" max="10236" width="9.140625" style="71"/>
    <col min="10237" max="10237" width="12.85546875" style="71" customWidth="1"/>
    <col min="10238" max="10239" width="0" style="71" hidden="1" customWidth="1"/>
    <col min="10240" max="10240" width="18.28515625" style="71" customWidth="1"/>
    <col min="10241" max="10241" width="64.85546875" style="71" customWidth="1"/>
    <col min="10242" max="10245" width="9.140625" style="71"/>
    <col min="10246" max="10246" width="14.85546875" style="71" customWidth="1"/>
    <col min="10247" max="10490" width="9.140625" style="71"/>
    <col min="10491" max="10491" width="37.7109375" style="71" customWidth="1"/>
    <col min="10492" max="10492" width="9.140625" style="71"/>
    <col min="10493" max="10493" width="12.85546875" style="71" customWidth="1"/>
    <col min="10494" max="10495" width="0" style="71" hidden="1" customWidth="1"/>
    <col min="10496" max="10496" width="18.28515625" style="71" customWidth="1"/>
    <col min="10497" max="10497" width="64.85546875" style="71" customWidth="1"/>
    <col min="10498" max="10501" width="9.140625" style="71"/>
    <col min="10502" max="10502" width="14.85546875" style="71" customWidth="1"/>
    <col min="10503" max="10746" width="9.140625" style="71"/>
    <col min="10747" max="10747" width="37.7109375" style="71" customWidth="1"/>
    <col min="10748" max="10748" width="9.140625" style="71"/>
    <col min="10749" max="10749" width="12.85546875" style="71" customWidth="1"/>
    <col min="10750" max="10751" width="0" style="71" hidden="1" customWidth="1"/>
    <col min="10752" max="10752" width="18.28515625" style="71" customWidth="1"/>
    <col min="10753" max="10753" width="64.85546875" style="71" customWidth="1"/>
    <col min="10754" max="10757" width="9.140625" style="71"/>
    <col min="10758" max="10758" width="14.85546875" style="71" customWidth="1"/>
    <col min="10759" max="11002" width="9.140625" style="71"/>
    <col min="11003" max="11003" width="37.7109375" style="71" customWidth="1"/>
    <col min="11004" max="11004" width="9.140625" style="71"/>
    <col min="11005" max="11005" width="12.85546875" style="71" customWidth="1"/>
    <col min="11006" max="11007" width="0" style="71" hidden="1" customWidth="1"/>
    <col min="11008" max="11008" width="18.28515625" style="71" customWidth="1"/>
    <col min="11009" max="11009" width="64.85546875" style="71" customWidth="1"/>
    <col min="11010" max="11013" width="9.140625" style="71"/>
    <col min="11014" max="11014" width="14.85546875" style="71" customWidth="1"/>
    <col min="11015" max="11258" width="9.140625" style="71"/>
    <col min="11259" max="11259" width="37.7109375" style="71" customWidth="1"/>
    <col min="11260" max="11260" width="9.140625" style="71"/>
    <col min="11261" max="11261" width="12.85546875" style="71" customWidth="1"/>
    <col min="11262" max="11263" width="0" style="71" hidden="1" customWidth="1"/>
    <col min="11264" max="11264" width="18.28515625" style="71" customWidth="1"/>
    <col min="11265" max="11265" width="64.85546875" style="71" customWidth="1"/>
    <col min="11266" max="11269" width="9.140625" style="71"/>
    <col min="11270" max="11270" width="14.85546875" style="71" customWidth="1"/>
    <col min="11271" max="11514" width="9.140625" style="71"/>
    <col min="11515" max="11515" width="37.7109375" style="71" customWidth="1"/>
    <col min="11516" max="11516" width="9.140625" style="71"/>
    <col min="11517" max="11517" width="12.85546875" style="71" customWidth="1"/>
    <col min="11518" max="11519" width="0" style="71" hidden="1" customWidth="1"/>
    <col min="11520" max="11520" width="18.28515625" style="71" customWidth="1"/>
    <col min="11521" max="11521" width="64.85546875" style="71" customWidth="1"/>
    <col min="11522" max="11525" width="9.140625" style="71"/>
    <col min="11526" max="11526" width="14.85546875" style="71" customWidth="1"/>
    <col min="11527" max="11770" width="9.140625" style="71"/>
    <col min="11771" max="11771" width="37.7109375" style="71" customWidth="1"/>
    <col min="11772" max="11772" width="9.140625" style="71"/>
    <col min="11773" max="11773" width="12.85546875" style="71" customWidth="1"/>
    <col min="11774" max="11775" width="0" style="71" hidden="1" customWidth="1"/>
    <col min="11776" max="11776" width="18.28515625" style="71" customWidth="1"/>
    <col min="11777" max="11777" width="64.85546875" style="71" customWidth="1"/>
    <col min="11778" max="11781" width="9.140625" style="71"/>
    <col min="11782" max="11782" width="14.85546875" style="71" customWidth="1"/>
    <col min="11783" max="12026" width="9.140625" style="71"/>
    <col min="12027" max="12027" width="37.7109375" style="71" customWidth="1"/>
    <col min="12028" max="12028" width="9.140625" style="71"/>
    <col min="12029" max="12029" width="12.85546875" style="71" customWidth="1"/>
    <col min="12030" max="12031" width="0" style="71" hidden="1" customWidth="1"/>
    <col min="12032" max="12032" width="18.28515625" style="71" customWidth="1"/>
    <col min="12033" max="12033" width="64.85546875" style="71" customWidth="1"/>
    <col min="12034" max="12037" width="9.140625" style="71"/>
    <col min="12038" max="12038" width="14.85546875" style="71" customWidth="1"/>
    <col min="12039" max="12282" width="9.140625" style="71"/>
    <col min="12283" max="12283" width="37.7109375" style="71" customWidth="1"/>
    <col min="12284" max="12284" width="9.140625" style="71"/>
    <col min="12285" max="12285" width="12.85546875" style="71" customWidth="1"/>
    <col min="12286" max="12287" width="0" style="71" hidden="1" customWidth="1"/>
    <col min="12288" max="12288" width="18.28515625" style="71" customWidth="1"/>
    <col min="12289" max="12289" width="64.85546875" style="71" customWidth="1"/>
    <col min="12290" max="12293" width="9.140625" style="71"/>
    <col min="12294" max="12294" width="14.85546875" style="71" customWidth="1"/>
    <col min="12295" max="12538" width="9.140625" style="71"/>
    <col min="12539" max="12539" width="37.7109375" style="71" customWidth="1"/>
    <col min="12540" max="12540" width="9.140625" style="71"/>
    <col min="12541" max="12541" width="12.85546875" style="71" customWidth="1"/>
    <col min="12542" max="12543" width="0" style="71" hidden="1" customWidth="1"/>
    <col min="12544" max="12544" width="18.28515625" style="71" customWidth="1"/>
    <col min="12545" max="12545" width="64.85546875" style="71" customWidth="1"/>
    <col min="12546" max="12549" width="9.140625" style="71"/>
    <col min="12550" max="12550" width="14.85546875" style="71" customWidth="1"/>
    <col min="12551" max="12794" width="9.140625" style="71"/>
    <col min="12795" max="12795" width="37.7109375" style="71" customWidth="1"/>
    <col min="12796" max="12796" width="9.140625" style="71"/>
    <col min="12797" max="12797" width="12.85546875" style="71" customWidth="1"/>
    <col min="12798" max="12799" width="0" style="71" hidden="1" customWidth="1"/>
    <col min="12800" max="12800" width="18.28515625" style="71" customWidth="1"/>
    <col min="12801" max="12801" width="64.85546875" style="71" customWidth="1"/>
    <col min="12802" max="12805" width="9.140625" style="71"/>
    <col min="12806" max="12806" width="14.85546875" style="71" customWidth="1"/>
    <col min="12807" max="13050" width="9.140625" style="71"/>
    <col min="13051" max="13051" width="37.7109375" style="71" customWidth="1"/>
    <col min="13052" max="13052" width="9.140625" style="71"/>
    <col min="13053" max="13053" width="12.85546875" style="71" customWidth="1"/>
    <col min="13054" max="13055" width="0" style="71" hidden="1" customWidth="1"/>
    <col min="13056" max="13056" width="18.28515625" style="71" customWidth="1"/>
    <col min="13057" max="13057" width="64.85546875" style="71" customWidth="1"/>
    <col min="13058" max="13061" width="9.140625" style="71"/>
    <col min="13062" max="13062" width="14.85546875" style="71" customWidth="1"/>
    <col min="13063" max="13306" width="9.140625" style="71"/>
    <col min="13307" max="13307" width="37.7109375" style="71" customWidth="1"/>
    <col min="13308" max="13308" width="9.140625" style="71"/>
    <col min="13309" max="13309" width="12.85546875" style="71" customWidth="1"/>
    <col min="13310" max="13311" width="0" style="71" hidden="1" customWidth="1"/>
    <col min="13312" max="13312" width="18.28515625" style="71" customWidth="1"/>
    <col min="13313" max="13313" width="64.85546875" style="71" customWidth="1"/>
    <col min="13314" max="13317" width="9.140625" style="71"/>
    <col min="13318" max="13318" width="14.85546875" style="71" customWidth="1"/>
    <col min="13319" max="13562" width="9.140625" style="71"/>
    <col min="13563" max="13563" width="37.7109375" style="71" customWidth="1"/>
    <col min="13564" max="13564" width="9.140625" style="71"/>
    <col min="13565" max="13565" width="12.85546875" style="71" customWidth="1"/>
    <col min="13566" max="13567" width="0" style="71" hidden="1" customWidth="1"/>
    <col min="13568" max="13568" width="18.28515625" style="71" customWidth="1"/>
    <col min="13569" max="13569" width="64.85546875" style="71" customWidth="1"/>
    <col min="13570" max="13573" width="9.140625" style="71"/>
    <col min="13574" max="13574" width="14.85546875" style="71" customWidth="1"/>
    <col min="13575" max="13818" width="9.140625" style="71"/>
    <col min="13819" max="13819" width="37.7109375" style="71" customWidth="1"/>
    <col min="13820" max="13820" width="9.140625" style="71"/>
    <col min="13821" max="13821" width="12.85546875" style="71" customWidth="1"/>
    <col min="13822" max="13823" width="0" style="71" hidden="1" customWidth="1"/>
    <col min="13824" max="13824" width="18.28515625" style="71" customWidth="1"/>
    <col min="13825" max="13825" width="64.85546875" style="71" customWidth="1"/>
    <col min="13826" max="13829" width="9.140625" style="71"/>
    <col min="13830" max="13830" width="14.85546875" style="71" customWidth="1"/>
    <col min="13831" max="14074" width="9.140625" style="71"/>
    <col min="14075" max="14075" width="37.7109375" style="71" customWidth="1"/>
    <col min="14076" max="14076" width="9.140625" style="71"/>
    <col min="14077" max="14077" width="12.85546875" style="71" customWidth="1"/>
    <col min="14078" max="14079" width="0" style="71" hidden="1" customWidth="1"/>
    <col min="14080" max="14080" width="18.28515625" style="71" customWidth="1"/>
    <col min="14081" max="14081" width="64.85546875" style="71" customWidth="1"/>
    <col min="14082" max="14085" width="9.140625" style="71"/>
    <col min="14086" max="14086" width="14.85546875" style="71" customWidth="1"/>
    <col min="14087" max="14330" width="9.140625" style="71"/>
    <col min="14331" max="14331" width="37.7109375" style="71" customWidth="1"/>
    <col min="14332" max="14332" width="9.140625" style="71"/>
    <col min="14333" max="14333" width="12.85546875" style="71" customWidth="1"/>
    <col min="14334" max="14335" width="0" style="71" hidden="1" customWidth="1"/>
    <col min="14336" max="14336" width="18.28515625" style="71" customWidth="1"/>
    <col min="14337" max="14337" width="64.85546875" style="71" customWidth="1"/>
    <col min="14338" max="14341" width="9.140625" style="71"/>
    <col min="14342" max="14342" width="14.85546875" style="71" customWidth="1"/>
    <col min="14343" max="14586" width="9.140625" style="71"/>
    <col min="14587" max="14587" width="37.7109375" style="71" customWidth="1"/>
    <col min="14588" max="14588" width="9.140625" style="71"/>
    <col min="14589" max="14589" width="12.85546875" style="71" customWidth="1"/>
    <col min="14590" max="14591" width="0" style="71" hidden="1" customWidth="1"/>
    <col min="14592" max="14592" width="18.28515625" style="71" customWidth="1"/>
    <col min="14593" max="14593" width="64.85546875" style="71" customWidth="1"/>
    <col min="14594" max="14597" width="9.140625" style="71"/>
    <col min="14598" max="14598" width="14.85546875" style="71" customWidth="1"/>
    <col min="14599" max="14842" width="9.140625" style="71"/>
    <col min="14843" max="14843" width="37.7109375" style="71" customWidth="1"/>
    <col min="14844" max="14844" width="9.140625" style="71"/>
    <col min="14845" max="14845" width="12.85546875" style="71" customWidth="1"/>
    <col min="14846" max="14847" width="0" style="71" hidden="1" customWidth="1"/>
    <col min="14848" max="14848" width="18.28515625" style="71" customWidth="1"/>
    <col min="14849" max="14849" width="64.85546875" style="71" customWidth="1"/>
    <col min="14850" max="14853" width="9.140625" style="71"/>
    <col min="14854" max="14854" width="14.85546875" style="71" customWidth="1"/>
    <col min="14855" max="15098" width="9.140625" style="71"/>
    <col min="15099" max="15099" width="37.7109375" style="71" customWidth="1"/>
    <col min="15100" max="15100" width="9.140625" style="71"/>
    <col min="15101" max="15101" width="12.85546875" style="71" customWidth="1"/>
    <col min="15102" max="15103" width="0" style="71" hidden="1" customWidth="1"/>
    <col min="15104" max="15104" width="18.28515625" style="71" customWidth="1"/>
    <col min="15105" max="15105" width="64.85546875" style="71" customWidth="1"/>
    <col min="15106" max="15109" width="9.140625" style="71"/>
    <col min="15110" max="15110" width="14.85546875" style="71" customWidth="1"/>
    <col min="15111" max="15354" width="9.140625" style="71"/>
    <col min="15355" max="15355" width="37.7109375" style="71" customWidth="1"/>
    <col min="15356" max="15356" width="9.140625" style="71"/>
    <col min="15357" max="15357" width="12.85546875" style="71" customWidth="1"/>
    <col min="15358" max="15359" width="0" style="71" hidden="1" customWidth="1"/>
    <col min="15360" max="15360" width="18.28515625" style="71" customWidth="1"/>
    <col min="15361" max="15361" width="64.85546875" style="71" customWidth="1"/>
    <col min="15362" max="15365" width="9.140625" style="71"/>
    <col min="15366" max="15366" width="14.85546875" style="71" customWidth="1"/>
    <col min="15367" max="15610" width="9.140625" style="71"/>
    <col min="15611" max="15611" width="37.7109375" style="71" customWidth="1"/>
    <col min="15612" max="15612" width="9.140625" style="71"/>
    <col min="15613" max="15613" width="12.85546875" style="71" customWidth="1"/>
    <col min="15614" max="15615" width="0" style="71" hidden="1" customWidth="1"/>
    <col min="15616" max="15616" width="18.28515625" style="71" customWidth="1"/>
    <col min="15617" max="15617" width="64.85546875" style="71" customWidth="1"/>
    <col min="15618" max="15621" width="9.140625" style="71"/>
    <col min="15622" max="15622" width="14.85546875" style="71" customWidth="1"/>
    <col min="15623" max="15866" width="9.140625" style="71"/>
    <col min="15867" max="15867" width="37.7109375" style="71" customWidth="1"/>
    <col min="15868" max="15868" width="9.140625" style="71"/>
    <col min="15869" max="15869" width="12.85546875" style="71" customWidth="1"/>
    <col min="15870" max="15871" width="0" style="71" hidden="1" customWidth="1"/>
    <col min="15872" max="15872" width="18.28515625" style="71" customWidth="1"/>
    <col min="15873" max="15873" width="64.85546875" style="71" customWidth="1"/>
    <col min="15874" max="15877" width="9.140625" style="71"/>
    <col min="15878" max="15878" width="14.85546875" style="71" customWidth="1"/>
    <col min="15879" max="16122" width="9.140625" style="71"/>
    <col min="16123" max="16123" width="37.7109375" style="71" customWidth="1"/>
    <col min="16124" max="16124" width="9.140625" style="71"/>
    <col min="16125" max="16125" width="12.85546875" style="71" customWidth="1"/>
    <col min="16126" max="16127" width="0" style="71" hidden="1" customWidth="1"/>
    <col min="16128" max="16128" width="18.28515625" style="71" customWidth="1"/>
    <col min="16129" max="16129" width="64.85546875" style="71" customWidth="1"/>
    <col min="16130" max="16133" width="9.140625" style="71"/>
    <col min="16134" max="16134" width="14.85546875" style="71" customWidth="1"/>
    <col min="16135" max="16384" width="9.140625" style="71"/>
  </cols>
  <sheetData>
    <row r="1" spans="1:42" ht="18.75" x14ac:dyDescent="0.25">
      <c r="J1" s="44" t="s">
        <v>69</v>
      </c>
    </row>
    <row r="2" spans="1:42" ht="18.75" x14ac:dyDescent="0.3">
      <c r="J2" s="15" t="s">
        <v>10</v>
      </c>
    </row>
    <row r="3" spans="1:42" ht="18.75" x14ac:dyDescent="0.3">
      <c r="J3" s="15" t="s">
        <v>68</v>
      </c>
    </row>
    <row r="4" spans="1:42" ht="18.75" x14ac:dyDescent="0.3">
      <c r="I4" s="15"/>
    </row>
    <row r="5" spans="1:42" x14ac:dyDescent="0.25">
      <c r="A5" s="287" t="str">
        <f>'5. анализ эконом эфф'!A5:AR5</f>
        <v>Год раскрытия информации: 2023 год</v>
      </c>
      <c r="B5" s="287"/>
      <c r="C5" s="287"/>
      <c r="D5" s="287"/>
      <c r="E5" s="287"/>
      <c r="F5" s="287"/>
      <c r="G5" s="287"/>
      <c r="H5" s="287"/>
      <c r="I5" s="287"/>
      <c r="J5" s="287"/>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row>
    <row r="6" spans="1:42" ht="18.75" x14ac:dyDescent="0.3">
      <c r="I6" s="15"/>
    </row>
    <row r="7" spans="1:42" ht="18.75" x14ac:dyDescent="0.25">
      <c r="A7" s="291" t="s">
        <v>9</v>
      </c>
      <c r="B7" s="291"/>
      <c r="C7" s="291"/>
      <c r="D7" s="291"/>
      <c r="E7" s="291"/>
      <c r="F7" s="291"/>
      <c r="G7" s="291"/>
      <c r="H7" s="291"/>
      <c r="I7" s="291"/>
      <c r="J7" s="291"/>
    </row>
    <row r="8" spans="1:42" ht="18.75" x14ac:dyDescent="0.25">
      <c r="A8" s="291"/>
      <c r="B8" s="291"/>
      <c r="C8" s="291"/>
      <c r="D8" s="291"/>
      <c r="E8" s="291"/>
      <c r="F8" s="291"/>
      <c r="G8" s="291"/>
      <c r="H8" s="291"/>
      <c r="I8" s="291"/>
      <c r="J8" s="291"/>
    </row>
    <row r="9" spans="1:42" x14ac:dyDescent="0.25">
      <c r="A9" s="295" t="str">
        <f>'5. анализ эконом эфф'!A9:AR9</f>
        <v>АО "Россети Тюмень"</v>
      </c>
      <c r="B9" s="295"/>
      <c r="C9" s="295"/>
      <c r="D9" s="295"/>
      <c r="E9" s="295"/>
      <c r="F9" s="295"/>
      <c r="G9" s="295"/>
      <c r="H9" s="295"/>
      <c r="I9" s="295"/>
      <c r="J9" s="295"/>
    </row>
    <row r="10" spans="1:42" x14ac:dyDescent="0.25">
      <c r="A10" s="288" t="s">
        <v>8</v>
      </c>
      <c r="B10" s="288"/>
      <c r="C10" s="288"/>
      <c r="D10" s="288"/>
      <c r="E10" s="288"/>
      <c r="F10" s="288"/>
      <c r="G10" s="288"/>
      <c r="H10" s="288"/>
      <c r="I10" s="288"/>
      <c r="J10" s="288"/>
    </row>
    <row r="11" spans="1:42" ht="18.75" x14ac:dyDescent="0.25">
      <c r="A11" s="291"/>
      <c r="B11" s="291"/>
      <c r="C11" s="291"/>
      <c r="D11" s="291"/>
      <c r="E11" s="291"/>
      <c r="F11" s="291"/>
      <c r="G11" s="291"/>
      <c r="H11" s="291"/>
      <c r="I11" s="291"/>
      <c r="J11" s="291"/>
    </row>
    <row r="12" spans="1:42" x14ac:dyDescent="0.25">
      <c r="A12" s="295" t="str">
        <f>'5. анализ эконом эфф'!A12:AR12</f>
        <v>N_TP1100.VL.0052</v>
      </c>
      <c r="B12" s="295"/>
      <c r="C12" s="295"/>
      <c r="D12" s="295"/>
      <c r="E12" s="295"/>
      <c r="F12" s="295"/>
      <c r="G12" s="295"/>
      <c r="H12" s="295"/>
      <c r="I12" s="295"/>
      <c r="J12" s="295"/>
    </row>
    <row r="13" spans="1:42" x14ac:dyDescent="0.25">
      <c r="A13" s="288" t="s">
        <v>7</v>
      </c>
      <c r="B13" s="288"/>
      <c r="C13" s="288"/>
      <c r="D13" s="288"/>
      <c r="E13" s="288"/>
      <c r="F13" s="288"/>
      <c r="G13" s="288"/>
      <c r="H13" s="288"/>
      <c r="I13" s="288"/>
      <c r="J13" s="288"/>
    </row>
    <row r="14" spans="1:42" ht="18.75" x14ac:dyDescent="0.25">
      <c r="A14" s="299"/>
      <c r="B14" s="299"/>
      <c r="C14" s="299"/>
      <c r="D14" s="299"/>
      <c r="E14" s="299"/>
      <c r="F14" s="299"/>
      <c r="G14" s="299"/>
      <c r="H14" s="299"/>
      <c r="I14" s="299"/>
      <c r="J14" s="299"/>
    </row>
    <row r="15" spans="1:42" ht="81.75" customHeight="1" x14ac:dyDescent="0.25">
      <c r="A15" s="293" t="str">
        <f>'5. анализ эконом эфф'!A15:AR15</f>
        <v>Реконструкция ВЛ 110 кВ Сургут-Имилор 1, Сургут-Югорская, Имилор-Югорская (Приведение ширины просек к нормативному значению, площадь участков 82.400 Га)</v>
      </c>
      <c r="B15" s="293"/>
      <c r="C15" s="293"/>
      <c r="D15" s="293"/>
      <c r="E15" s="293"/>
      <c r="F15" s="293"/>
      <c r="G15" s="293"/>
      <c r="H15" s="293"/>
      <c r="I15" s="293"/>
      <c r="J15" s="293"/>
    </row>
    <row r="16" spans="1:42" x14ac:dyDescent="0.25">
      <c r="A16" s="288" t="s">
        <v>6</v>
      </c>
      <c r="B16" s="288"/>
      <c r="C16" s="288"/>
      <c r="D16" s="288"/>
      <c r="E16" s="288"/>
      <c r="F16" s="288"/>
      <c r="G16" s="288"/>
      <c r="H16" s="288"/>
      <c r="I16" s="288"/>
      <c r="J16" s="288"/>
    </row>
    <row r="17" spans="1:10" ht="15.75" customHeight="1" x14ac:dyDescent="0.25">
      <c r="J17" s="102"/>
    </row>
    <row r="18" spans="1:10" x14ac:dyDescent="0.25">
      <c r="I18" s="101"/>
    </row>
    <row r="19" spans="1:10" ht="15.75" customHeight="1" x14ac:dyDescent="0.25">
      <c r="A19" s="347" t="s">
        <v>489</v>
      </c>
      <c r="B19" s="347"/>
      <c r="C19" s="347"/>
      <c r="D19" s="347"/>
      <c r="E19" s="347"/>
      <c r="F19" s="347"/>
      <c r="G19" s="347"/>
      <c r="H19" s="347"/>
      <c r="I19" s="347"/>
      <c r="J19" s="347"/>
    </row>
    <row r="20" spans="1:10" x14ac:dyDescent="0.25">
      <c r="A20" s="75"/>
      <c r="B20" s="75"/>
      <c r="C20" s="100"/>
      <c r="D20" s="100"/>
      <c r="E20" s="100"/>
      <c r="F20" s="100"/>
      <c r="G20" s="100"/>
      <c r="H20" s="100"/>
      <c r="I20" s="100"/>
      <c r="J20" s="100"/>
    </row>
    <row r="21" spans="1:10" ht="28.5" customHeight="1" x14ac:dyDescent="0.25">
      <c r="A21" s="337" t="s">
        <v>228</v>
      </c>
      <c r="B21" s="337" t="s">
        <v>227</v>
      </c>
      <c r="C21" s="343" t="s">
        <v>419</v>
      </c>
      <c r="D21" s="343"/>
      <c r="E21" s="343"/>
      <c r="F21" s="343"/>
      <c r="G21" s="338" t="s">
        <v>226</v>
      </c>
      <c r="H21" s="340" t="s">
        <v>421</v>
      </c>
      <c r="I21" s="337" t="s">
        <v>225</v>
      </c>
      <c r="J21" s="339" t="s">
        <v>420</v>
      </c>
    </row>
    <row r="22" spans="1:10" ht="58.5" customHeight="1" x14ac:dyDescent="0.25">
      <c r="A22" s="337"/>
      <c r="B22" s="337"/>
      <c r="C22" s="344" t="s">
        <v>2</v>
      </c>
      <c r="D22" s="344"/>
      <c r="E22" s="345" t="s">
        <v>1</v>
      </c>
      <c r="F22" s="346"/>
      <c r="G22" s="338"/>
      <c r="H22" s="341"/>
      <c r="I22" s="337"/>
      <c r="J22" s="339"/>
    </row>
    <row r="23" spans="1:10" ht="31.5" x14ac:dyDescent="0.25">
      <c r="A23" s="337"/>
      <c r="B23" s="337"/>
      <c r="C23" s="99" t="s">
        <v>224</v>
      </c>
      <c r="D23" s="99" t="s">
        <v>223</v>
      </c>
      <c r="E23" s="99" t="s">
        <v>224</v>
      </c>
      <c r="F23" s="99" t="s">
        <v>223</v>
      </c>
      <c r="G23" s="338"/>
      <c r="H23" s="342"/>
      <c r="I23" s="337"/>
      <c r="J23" s="339"/>
    </row>
    <row r="24" spans="1:10" x14ac:dyDescent="0.25">
      <c r="A24" s="82">
        <v>1</v>
      </c>
      <c r="B24" s="82">
        <v>2</v>
      </c>
      <c r="C24" s="99">
        <v>3</v>
      </c>
      <c r="D24" s="99">
        <v>4</v>
      </c>
      <c r="E24" s="99">
        <v>7</v>
      </c>
      <c r="F24" s="99">
        <v>8</v>
      </c>
      <c r="G24" s="99">
        <v>9</v>
      </c>
      <c r="H24" s="99">
        <v>10</v>
      </c>
      <c r="I24" s="99">
        <v>11</v>
      </c>
      <c r="J24" s="99">
        <v>12</v>
      </c>
    </row>
    <row r="25" spans="1:10" x14ac:dyDescent="0.25">
      <c r="A25" s="92">
        <v>1</v>
      </c>
      <c r="B25" s="93" t="s">
        <v>222</v>
      </c>
      <c r="C25" s="93"/>
      <c r="D25" s="97"/>
      <c r="E25" s="97"/>
      <c r="F25" s="97"/>
      <c r="G25" s="97"/>
      <c r="H25" s="97"/>
      <c r="I25" s="89"/>
      <c r="J25" s="110"/>
    </row>
    <row r="26" spans="1:10" ht="21.75" customHeight="1" x14ac:dyDescent="0.25">
      <c r="A26" s="92" t="s">
        <v>221</v>
      </c>
      <c r="B26" s="98" t="s">
        <v>426</v>
      </c>
      <c r="C26" s="90" t="s">
        <v>573</v>
      </c>
      <c r="D26" s="97"/>
      <c r="E26" s="274" t="s">
        <v>579</v>
      </c>
      <c r="F26" s="274" t="s">
        <v>579</v>
      </c>
      <c r="G26" s="97"/>
      <c r="H26" s="97"/>
      <c r="I26" s="89"/>
      <c r="J26" s="89"/>
    </row>
    <row r="27" spans="1:10" s="78" customFormat="1" ht="39" customHeight="1" x14ac:dyDescent="0.25">
      <c r="A27" s="92" t="s">
        <v>220</v>
      </c>
      <c r="B27" s="98" t="s">
        <v>428</v>
      </c>
      <c r="C27" s="90" t="s">
        <v>573</v>
      </c>
      <c r="D27" s="97"/>
      <c r="E27" s="274" t="s">
        <v>579</v>
      </c>
      <c r="F27" s="274" t="s">
        <v>579</v>
      </c>
      <c r="G27" s="97"/>
      <c r="H27" s="97"/>
      <c r="I27" s="89"/>
      <c r="J27" s="89"/>
    </row>
    <row r="28" spans="1:10" s="78" customFormat="1" ht="70.5" customHeight="1" x14ac:dyDescent="0.25">
      <c r="A28" s="92" t="s">
        <v>427</v>
      </c>
      <c r="B28" s="98" t="s">
        <v>432</v>
      </c>
      <c r="C28" s="90" t="s">
        <v>573</v>
      </c>
      <c r="D28" s="97"/>
      <c r="E28" s="274" t="s">
        <v>579</v>
      </c>
      <c r="F28" s="274" t="s">
        <v>579</v>
      </c>
      <c r="G28" s="97"/>
      <c r="H28" s="97"/>
      <c r="I28" s="89"/>
      <c r="J28" s="89"/>
    </row>
    <row r="29" spans="1:10" s="78" customFormat="1" ht="54" customHeight="1" x14ac:dyDescent="0.25">
      <c r="A29" s="92" t="s">
        <v>219</v>
      </c>
      <c r="B29" s="98" t="s">
        <v>431</v>
      </c>
      <c r="C29" s="90" t="s">
        <v>573</v>
      </c>
      <c r="D29" s="97"/>
      <c r="E29" s="274" t="s">
        <v>579</v>
      </c>
      <c r="F29" s="274" t="s">
        <v>579</v>
      </c>
      <c r="G29" s="97"/>
      <c r="H29" s="97"/>
      <c r="I29" s="89"/>
      <c r="J29" s="89"/>
    </row>
    <row r="30" spans="1:10" s="78" customFormat="1" ht="42" customHeight="1" x14ac:dyDescent="0.25">
      <c r="A30" s="92" t="s">
        <v>218</v>
      </c>
      <c r="B30" s="98" t="s">
        <v>433</v>
      </c>
      <c r="C30" s="90" t="s">
        <v>573</v>
      </c>
      <c r="D30" s="97"/>
      <c r="E30" s="274" t="s">
        <v>579</v>
      </c>
      <c r="F30" s="274" t="s">
        <v>579</v>
      </c>
      <c r="G30" s="97"/>
      <c r="H30" s="97"/>
      <c r="I30" s="89"/>
      <c r="J30" s="89"/>
    </row>
    <row r="31" spans="1:10" s="78" customFormat="1" ht="37.5" customHeight="1" x14ac:dyDescent="0.25">
      <c r="A31" s="92" t="s">
        <v>217</v>
      </c>
      <c r="B31" s="91" t="s">
        <v>429</v>
      </c>
      <c r="C31" s="90" t="s">
        <v>573</v>
      </c>
      <c r="D31" s="97"/>
      <c r="E31" s="275">
        <v>45292</v>
      </c>
      <c r="F31" s="276">
        <v>45321</v>
      </c>
      <c r="G31" s="97"/>
      <c r="H31" s="97"/>
      <c r="I31" s="89"/>
      <c r="J31" s="89"/>
    </row>
    <row r="32" spans="1:10" s="78" customFormat="1" ht="31.5" x14ac:dyDescent="0.25">
      <c r="A32" s="92" t="s">
        <v>215</v>
      </c>
      <c r="B32" s="91" t="s">
        <v>434</v>
      </c>
      <c r="C32" s="90" t="s">
        <v>573</v>
      </c>
      <c r="D32" s="97"/>
      <c r="E32" s="277">
        <v>45505</v>
      </c>
      <c r="F32" s="277">
        <v>45519</v>
      </c>
      <c r="G32" s="97"/>
      <c r="H32" s="97"/>
      <c r="I32" s="89"/>
      <c r="J32" s="89"/>
    </row>
    <row r="33" spans="1:10" s="78" customFormat="1" ht="37.5" customHeight="1" x14ac:dyDescent="0.25">
      <c r="A33" s="92" t="s">
        <v>445</v>
      </c>
      <c r="B33" s="91" t="s">
        <v>362</v>
      </c>
      <c r="C33" s="90" t="s">
        <v>573</v>
      </c>
      <c r="D33" s="97"/>
      <c r="E33" s="277" t="s">
        <v>579</v>
      </c>
      <c r="F33" s="277" t="s">
        <v>579</v>
      </c>
      <c r="G33" s="97"/>
      <c r="H33" s="97"/>
      <c r="I33" s="89"/>
      <c r="J33" s="89"/>
    </row>
    <row r="34" spans="1:10" s="78" customFormat="1" ht="47.25" customHeight="1" x14ac:dyDescent="0.25">
      <c r="A34" s="92" t="s">
        <v>446</v>
      </c>
      <c r="B34" s="91" t="s">
        <v>438</v>
      </c>
      <c r="C34" s="90" t="s">
        <v>573</v>
      </c>
      <c r="D34" s="96"/>
      <c r="E34" s="277" t="s">
        <v>579</v>
      </c>
      <c r="F34" s="277" t="s">
        <v>579</v>
      </c>
      <c r="G34" s="96"/>
      <c r="H34" s="96"/>
      <c r="I34" s="96"/>
      <c r="J34" s="89"/>
    </row>
    <row r="35" spans="1:10" s="78" customFormat="1" ht="49.5" customHeight="1" x14ac:dyDescent="0.25">
      <c r="A35" s="92" t="s">
        <v>447</v>
      </c>
      <c r="B35" s="91" t="s">
        <v>216</v>
      </c>
      <c r="C35" s="90" t="s">
        <v>573</v>
      </c>
      <c r="D35" s="96"/>
      <c r="E35" s="277">
        <v>45566</v>
      </c>
      <c r="F35" s="278">
        <v>45580</v>
      </c>
      <c r="G35" s="96"/>
      <c r="H35" s="96"/>
      <c r="I35" s="96"/>
      <c r="J35" s="89"/>
    </row>
    <row r="36" spans="1:10" ht="37.5" customHeight="1" x14ac:dyDescent="0.25">
      <c r="A36" s="92" t="s">
        <v>448</v>
      </c>
      <c r="B36" s="91" t="s">
        <v>430</v>
      </c>
      <c r="C36" s="90" t="s">
        <v>573</v>
      </c>
      <c r="D36" s="95"/>
      <c r="E36" s="277" t="s">
        <v>579</v>
      </c>
      <c r="F36" s="277" t="s">
        <v>579</v>
      </c>
      <c r="G36" s="94"/>
      <c r="H36" s="94"/>
      <c r="I36" s="89"/>
      <c r="J36" s="89"/>
    </row>
    <row r="37" spans="1:10" x14ac:dyDescent="0.25">
      <c r="A37" s="92" t="s">
        <v>449</v>
      </c>
      <c r="B37" s="91" t="s">
        <v>214</v>
      </c>
      <c r="C37" s="90" t="s">
        <v>573</v>
      </c>
      <c r="D37" s="95"/>
      <c r="E37" s="278">
        <v>45566</v>
      </c>
      <c r="F37" s="277">
        <v>45687</v>
      </c>
      <c r="G37" s="94"/>
      <c r="H37" s="94"/>
      <c r="I37" s="89"/>
      <c r="J37" s="89"/>
    </row>
    <row r="38" spans="1:10" x14ac:dyDescent="0.25">
      <c r="A38" s="92" t="s">
        <v>450</v>
      </c>
      <c r="B38" s="93" t="s">
        <v>213</v>
      </c>
      <c r="C38" s="90"/>
      <c r="D38" s="89"/>
      <c r="E38" s="279"/>
      <c r="F38" s="279"/>
      <c r="G38" s="89"/>
      <c r="H38" s="89"/>
      <c r="I38" s="89"/>
      <c r="J38" s="89"/>
    </row>
    <row r="39" spans="1:10" ht="78.75" x14ac:dyDescent="0.25">
      <c r="A39" s="92">
        <v>2</v>
      </c>
      <c r="B39" s="91" t="s">
        <v>435</v>
      </c>
      <c r="C39" s="90" t="s">
        <v>573</v>
      </c>
      <c r="D39" s="89"/>
      <c r="E39" s="279">
        <v>45689</v>
      </c>
      <c r="F39" s="279">
        <v>45777</v>
      </c>
      <c r="G39" s="89"/>
      <c r="H39" s="89"/>
      <c r="I39" s="89"/>
      <c r="J39" s="89"/>
    </row>
    <row r="40" spans="1:10" ht="33.75" customHeight="1" x14ac:dyDescent="0.25">
      <c r="A40" s="92" t="s">
        <v>212</v>
      </c>
      <c r="B40" s="91" t="s">
        <v>437</v>
      </c>
      <c r="C40" s="90" t="s">
        <v>573</v>
      </c>
      <c r="D40" s="89"/>
      <c r="E40" s="277" t="s">
        <v>579</v>
      </c>
      <c r="F40" s="277" t="s">
        <v>579</v>
      </c>
      <c r="G40" s="89"/>
      <c r="H40" s="89"/>
      <c r="I40" s="89"/>
      <c r="J40" s="89"/>
    </row>
    <row r="41" spans="1:10" ht="63" customHeight="1" x14ac:dyDescent="0.25">
      <c r="A41" s="92" t="s">
        <v>211</v>
      </c>
      <c r="B41" s="93" t="s">
        <v>520</v>
      </c>
      <c r="C41" s="90"/>
      <c r="D41" s="89"/>
      <c r="E41" s="90"/>
      <c r="F41" s="90"/>
      <c r="G41" s="89"/>
      <c r="H41" s="89"/>
      <c r="I41" s="89"/>
      <c r="J41" s="89"/>
    </row>
    <row r="42" spans="1:10" ht="58.5" customHeight="1" x14ac:dyDescent="0.25">
      <c r="A42" s="92">
        <v>3</v>
      </c>
      <c r="B42" s="91" t="s">
        <v>436</v>
      </c>
      <c r="C42" s="90" t="s">
        <v>573</v>
      </c>
      <c r="D42" s="89"/>
      <c r="E42" s="276">
        <v>45778</v>
      </c>
      <c r="F42" s="279">
        <v>45807</v>
      </c>
      <c r="G42" s="89"/>
      <c r="H42" s="89"/>
      <c r="I42" s="89"/>
      <c r="J42" s="89"/>
    </row>
    <row r="43" spans="1:10" ht="34.5" customHeight="1" x14ac:dyDescent="0.25">
      <c r="A43" s="92" t="s">
        <v>210</v>
      </c>
      <c r="B43" s="91" t="s">
        <v>208</v>
      </c>
      <c r="C43" s="90" t="s">
        <v>573</v>
      </c>
      <c r="D43" s="89"/>
      <c r="E43" s="90" t="s">
        <v>579</v>
      </c>
      <c r="F43" s="90" t="s">
        <v>579</v>
      </c>
      <c r="G43" s="89"/>
      <c r="H43" s="89"/>
      <c r="I43" s="89"/>
      <c r="J43" s="89"/>
    </row>
    <row r="44" spans="1:10" ht="24.75" customHeight="1" x14ac:dyDescent="0.25">
      <c r="A44" s="92" t="s">
        <v>209</v>
      </c>
      <c r="B44" s="91" t="s">
        <v>206</v>
      </c>
      <c r="C44" s="90" t="s">
        <v>573</v>
      </c>
      <c r="D44" s="89"/>
      <c r="E44" s="90" t="s">
        <v>579</v>
      </c>
      <c r="F44" s="90" t="s">
        <v>579</v>
      </c>
      <c r="G44" s="89"/>
      <c r="H44" s="89"/>
      <c r="I44" s="89"/>
      <c r="J44" s="89"/>
    </row>
    <row r="45" spans="1:10" ht="90.75" customHeight="1" x14ac:dyDescent="0.25">
      <c r="A45" s="92" t="s">
        <v>207</v>
      </c>
      <c r="B45" s="91" t="s">
        <v>441</v>
      </c>
      <c r="C45" s="90" t="s">
        <v>573</v>
      </c>
      <c r="D45" s="89"/>
      <c r="E45" s="90" t="s">
        <v>579</v>
      </c>
      <c r="F45" s="90" t="s">
        <v>579</v>
      </c>
      <c r="G45" s="89"/>
      <c r="H45" s="89"/>
      <c r="I45" s="89"/>
      <c r="J45" s="89"/>
    </row>
    <row r="46" spans="1:10" ht="167.25" customHeight="1" x14ac:dyDescent="0.25">
      <c r="A46" s="92" t="s">
        <v>205</v>
      </c>
      <c r="B46" s="91" t="s">
        <v>439</v>
      </c>
      <c r="C46" s="90" t="s">
        <v>573</v>
      </c>
      <c r="D46" s="89"/>
      <c r="E46" s="90" t="s">
        <v>579</v>
      </c>
      <c r="F46" s="90" t="s">
        <v>579</v>
      </c>
      <c r="G46" s="89"/>
      <c r="H46" s="89"/>
      <c r="I46" s="89"/>
      <c r="J46" s="89"/>
    </row>
    <row r="47" spans="1:10" ht="30.75" customHeight="1" x14ac:dyDescent="0.25">
      <c r="A47" s="92" t="s">
        <v>203</v>
      </c>
      <c r="B47" s="91" t="s">
        <v>204</v>
      </c>
      <c r="C47" s="90" t="s">
        <v>573</v>
      </c>
      <c r="D47" s="89"/>
      <c r="E47" s="277" t="s">
        <v>579</v>
      </c>
      <c r="F47" s="277" t="s">
        <v>579</v>
      </c>
      <c r="G47" s="89"/>
      <c r="H47" s="89"/>
      <c r="I47" s="89"/>
      <c r="J47" s="89"/>
    </row>
    <row r="48" spans="1:10" ht="37.5" customHeight="1" x14ac:dyDescent="0.25">
      <c r="A48" s="92" t="s">
        <v>451</v>
      </c>
      <c r="B48" s="93" t="s">
        <v>202</v>
      </c>
      <c r="C48" s="90"/>
      <c r="D48" s="89"/>
      <c r="E48" s="277"/>
      <c r="F48" s="277"/>
      <c r="G48" s="89"/>
      <c r="H48" s="89"/>
      <c r="I48" s="89"/>
      <c r="J48" s="89"/>
    </row>
    <row r="49" spans="1:10" ht="35.25" customHeight="1" x14ac:dyDescent="0.25">
      <c r="A49" s="92">
        <v>4</v>
      </c>
      <c r="B49" s="91" t="s">
        <v>200</v>
      </c>
      <c r="C49" s="90" t="s">
        <v>573</v>
      </c>
      <c r="D49" s="89"/>
      <c r="E49" s="277" t="s">
        <v>579</v>
      </c>
      <c r="F49" s="277" t="s">
        <v>579</v>
      </c>
      <c r="G49" s="89"/>
      <c r="H49" s="89"/>
      <c r="I49" s="89"/>
      <c r="J49" s="89"/>
    </row>
    <row r="50" spans="1:10" ht="86.25" customHeight="1" x14ac:dyDescent="0.25">
      <c r="A50" s="92" t="s">
        <v>201</v>
      </c>
      <c r="B50" s="91" t="s">
        <v>440</v>
      </c>
      <c r="C50" s="90" t="s">
        <v>573</v>
      </c>
      <c r="D50" s="89"/>
      <c r="E50" s="277">
        <v>46342</v>
      </c>
      <c r="F50" s="280">
        <v>46356</v>
      </c>
      <c r="G50" s="89"/>
      <c r="H50" s="89"/>
      <c r="I50" s="89"/>
      <c r="J50" s="89"/>
    </row>
    <row r="51" spans="1:10" ht="77.25" customHeight="1" x14ac:dyDescent="0.25">
      <c r="A51" s="92" t="s">
        <v>199</v>
      </c>
      <c r="B51" s="91" t="s">
        <v>442</v>
      </c>
      <c r="C51" s="90" t="s">
        <v>573</v>
      </c>
      <c r="D51" s="89"/>
      <c r="E51" s="277" t="s">
        <v>579</v>
      </c>
      <c r="F51" s="277" t="s">
        <v>579</v>
      </c>
      <c r="G51" s="89"/>
      <c r="H51" s="89"/>
      <c r="I51" s="89"/>
      <c r="J51" s="89"/>
    </row>
    <row r="52" spans="1:10" ht="71.25" customHeight="1" x14ac:dyDescent="0.25">
      <c r="A52" s="92" t="s">
        <v>197</v>
      </c>
      <c r="B52" s="91" t="s">
        <v>198</v>
      </c>
      <c r="C52" s="90" t="s">
        <v>573</v>
      </c>
      <c r="D52" s="89"/>
      <c r="E52" s="277" t="s">
        <v>579</v>
      </c>
      <c r="F52" s="277" t="s">
        <v>579</v>
      </c>
      <c r="G52" s="89"/>
      <c r="H52" s="89"/>
      <c r="I52" s="89"/>
      <c r="J52" s="89"/>
    </row>
    <row r="53" spans="1:10" ht="48" customHeight="1" x14ac:dyDescent="0.25">
      <c r="A53" s="92" t="s">
        <v>195</v>
      </c>
      <c r="B53" s="169" t="s">
        <v>443</v>
      </c>
      <c r="C53" s="90" t="s">
        <v>573</v>
      </c>
      <c r="D53" s="89"/>
      <c r="E53" s="279">
        <v>46357</v>
      </c>
      <c r="F53" s="279">
        <v>46386</v>
      </c>
      <c r="G53" s="89"/>
      <c r="H53" s="89"/>
      <c r="I53" s="89"/>
      <c r="J53" s="89"/>
    </row>
    <row r="54" spans="1:10" ht="46.5" customHeight="1" x14ac:dyDescent="0.25">
      <c r="A54" s="92" t="s">
        <v>444</v>
      </c>
      <c r="B54" s="91" t="s">
        <v>196</v>
      </c>
      <c r="C54" s="90" t="s">
        <v>573</v>
      </c>
      <c r="D54" s="89"/>
      <c r="E54" s="277" t="s">
        <v>579</v>
      </c>
      <c r="F54" s="277" t="s">
        <v>579</v>
      </c>
      <c r="G54" s="89"/>
      <c r="H54" s="89"/>
      <c r="I54" s="89"/>
      <c r="J54" s="89"/>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zoomScale="60" zoomScaleNormal="70" workbookViewId="0">
      <selection activeCell="C24" sqref="C24:AC86"/>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5.42578125" style="71" customWidth="1"/>
    <col min="10" max="10" width="8.140625" style="71" customWidth="1"/>
    <col min="11" max="11" width="5.28515625" style="71" customWidth="1"/>
    <col min="12" max="12" width="6.7109375" style="70" customWidth="1"/>
    <col min="13" max="13" width="5.28515625" style="70" customWidth="1"/>
    <col min="14" max="14" width="8.5703125" style="70" customWidth="1"/>
    <col min="15" max="19" width="6.140625" style="70" customWidth="1"/>
    <col min="20" max="20" width="13.140625" style="70" customWidth="1"/>
    <col min="21" max="21" width="24.85546875" style="70" customWidth="1"/>
    <col min="22" max="16384" width="9.140625" style="70"/>
  </cols>
  <sheetData>
    <row r="1" spans="1:29" ht="18.75" x14ac:dyDescent="0.25">
      <c r="A1" s="71"/>
      <c r="B1" s="71"/>
      <c r="C1" s="71"/>
      <c r="D1" s="71"/>
      <c r="E1" s="71"/>
      <c r="F1" s="71"/>
      <c r="L1" s="71"/>
      <c r="M1" s="71"/>
      <c r="AC1" s="44" t="s">
        <v>69</v>
      </c>
    </row>
    <row r="2" spans="1:29" ht="18.75" x14ac:dyDescent="0.3">
      <c r="A2" s="71"/>
      <c r="B2" s="71"/>
      <c r="C2" s="71"/>
      <c r="D2" s="71"/>
      <c r="E2" s="71"/>
      <c r="F2" s="71"/>
      <c r="L2" s="71"/>
      <c r="M2" s="71"/>
      <c r="AC2" s="15" t="s">
        <v>10</v>
      </c>
    </row>
    <row r="3" spans="1:29" ht="18.75" x14ac:dyDescent="0.3">
      <c r="A3" s="71"/>
      <c r="B3" s="71"/>
      <c r="C3" s="71"/>
      <c r="D3" s="71"/>
      <c r="E3" s="71"/>
      <c r="F3" s="71"/>
      <c r="L3" s="71"/>
      <c r="M3" s="71"/>
      <c r="AC3" s="15" t="s">
        <v>68</v>
      </c>
    </row>
    <row r="4" spans="1:29" ht="18.75" customHeight="1" x14ac:dyDescent="0.25">
      <c r="A4" s="287" t="str">
        <f>'6.1. Паспорт сетевой график'!A5:J5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row>
    <row r="5" spans="1:29" ht="18.75" x14ac:dyDescent="0.3">
      <c r="A5" s="71"/>
      <c r="B5" s="71"/>
      <c r="C5" s="71"/>
      <c r="D5" s="71"/>
      <c r="E5" s="71"/>
      <c r="F5" s="71"/>
      <c r="L5" s="71"/>
      <c r="M5" s="71"/>
      <c r="U5" s="15"/>
    </row>
    <row r="6" spans="1:29" ht="18.75" x14ac:dyDescent="0.25">
      <c r="A6" s="291" t="s">
        <v>9</v>
      </c>
      <c r="B6" s="291"/>
      <c r="C6" s="291"/>
      <c r="D6" s="291"/>
      <c r="E6" s="291"/>
      <c r="F6" s="291"/>
      <c r="G6" s="291"/>
      <c r="H6" s="291"/>
      <c r="I6" s="291"/>
      <c r="J6" s="291"/>
      <c r="K6" s="291"/>
      <c r="L6" s="291"/>
      <c r="M6" s="291"/>
      <c r="N6" s="291"/>
      <c r="O6" s="291"/>
      <c r="P6" s="291"/>
      <c r="Q6" s="291"/>
      <c r="R6" s="291"/>
      <c r="S6" s="291"/>
      <c r="T6" s="291"/>
      <c r="U6" s="291"/>
    </row>
    <row r="7" spans="1:29" ht="18.75" x14ac:dyDescent="0.25">
      <c r="A7" s="13"/>
      <c r="B7" s="13"/>
      <c r="C7" s="13"/>
      <c r="D7" s="13"/>
      <c r="E7" s="13"/>
      <c r="F7" s="13"/>
      <c r="G7" s="13"/>
      <c r="H7" s="13"/>
      <c r="I7" s="13"/>
      <c r="J7" s="87"/>
      <c r="K7" s="87"/>
      <c r="L7" s="87"/>
      <c r="M7" s="87"/>
      <c r="N7" s="87"/>
      <c r="O7" s="87"/>
      <c r="P7" s="87"/>
      <c r="Q7" s="87"/>
      <c r="R7" s="87"/>
      <c r="S7" s="87"/>
      <c r="T7" s="87"/>
      <c r="U7" s="87"/>
    </row>
    <row r="8" spans="1:29" x14ac:dyDescent="0.25">
      <c r="A8" s="295" t="str">
        <f>'6.1. Паспорт сетевой график'!A9:J9</f>
        <v>АО "Россети Тюмень"</v>
      </c>
      <c r="B8" s="295"/>
      <c r="C8" s="295"/>
      <c r="D8" s="295"/>
      <c r="E8" s="295"/>
      <c r="F8" s="295"/>
      <c r="G8" s="295"/>
      <c r="H8" s="295"/>
      <c r="I8" s="295"/>
      <c r="J8" s="295"/>
      <c r="K8" s="295"/>
      <c r="L8" s="295"/>
      <c r="M8" s="295"/>
      <c r="N8" s="295"/>
      <c r="O8" s="295"/>
      <c r="P8" s="295"/>
      <c r="Q8" s="295"/>
      <c r="R8" s="295"/>
      <c r="S8" s="295"/>
      <c r="T8" s="295"/>
      <c r="U8" s="295"/>
    </row>
    <row r="9" spans="1:29" ht="18.75" customHeight="1" x14ac:dyDescent="0.25">
      <c r="A9" s="288" t="s">
        <v>8</v>
      </c>
      <c r="B9" s="288"/>
      <c r="C9" s="288"/>
      <c r="D9" s="288"/>
      <c r="E9" s="288"/>
      <c r="F9" s="288"/>
      <c r="G9" s="288"/>
      <c r="H9" s="288"/>
      <c r="I9" s="288"/>
      <c r="J9" s="288"/>
      <c r="K9" s="288"/>
      <c r="L9" s="288"/>
      <c r="M9" s="288"/>
      <c r="N9" s="288"/>
      <c r="O9" s="288"/>
      <c r="P9" s="288"/>
      <c r="Q9" s="288"/>
      <c r="R9" s="288"/>
      <c r="S9" s="288"/>
      <c r="T9" s="288"/>
      <c r="U9" s="288"/>
    </row>
    <row r="10" spans="1:29" ht="18.75" x14ac:dyDescent="0.25">
      <c r="A10" s="13"/>
      <c r="B10" s="13"/>
      <c r="C10" s="13"/>
      <c r="D10" s="13"/>
      <c r="E10" s="13"/>
      <c r="F10" s="13"/>
      <c r="G10" s="13"/>
      <c r="H10" s="13"/>
      <c r="I10" s="13"/>
      <c r="J10" s="87"/>
      <c r="K10" s="87"/>
      <c r="L10" s="87"/>
      <c r="M10" s="87"/>
      <c r="N10" s="87"/>
      <c r="O10" s="87"/>
      <c r="P10" s="87"/>
      <c r="Q10" s="87"/>
      <c r="R10" s="87"/>
      <c r="S10" s="87"/>
      <c r="T10" s="87"/>
      <c r="U10" s="87"/>
    </row>
    <row r="11" spans="1:29" x14ac:dyDescent="0.25">
      <c r="A11" s="295" t="str">
        <f>'6.1. Паспорт сетевой график'!A12:J12</f>
        <v>N_TP1100.VL.0052</v>
      </c>
      <c r="B11" s="295"/>
      <c r="C11" s="295"/>
      <c r="D11" s="295"/>
      <c r="E11" s="295"/>
      <c r="F11" s="295"/>
      <c r="G11" s="295"/>
      <c r="H11" s="295"/>
      <c r="I11" s="295"/>
      <c r="J11" s="295"/>
      <c r="K11" s="295"/>
      <c r="L11" s="295"/>
      <c r="M11" s="295"/>
      <c r="N11" s="295"/>
      <c r="O11" s="295"/>
      <c r="P11" s="295"/>
      <c r="Q11" s="295"/>
      <c r="R11" s="295"/>
      <c r="S11" s="295"/>
      <c r="T11" s="295"/>
      <c r="U11" s="295"/>
    </row>
    <row r="12" spans="1:29"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row>
    <row r="13" spans="1:29" ht="16.5" customHeight="1" x14ac:dyDescent="0.3">
      <c r="A13" s="11"/>
      <c r="B13" s="11"/>
      <c r="C13" s="11"/>
      <c r="D13" s="11"/>
      <c r="E13" s="11"/>
      <c r="F13" s="11"/>
      <c r="G13" s="11"/>
      <c r="H13" s="11"/>
      <c r="I13" s="11"/>
      <c r="J13" s="86"/>
      <c r="K13" s="86"/>
      <c r="L13" s="86"/>
      <c r="M13" s="86"/>
      <c r="N13" s="86"/>
      <c r="O13" s="86"/>
      <c r="P13" s="86"/>
      <c r="Q13" s="86"/>
      <c r="R13" s="86"/>
      <c r="S13" s="86"/>
      <c r="T13" s="86"/>
      <c r="U13" s="86"/>
    </row>
    <row r="14" spans="1:29" ht="66.75" customHeight="1" x14ac:dyDescent="0.25">
      <c r="A14" s="293" t="str">
        <f>'6.1. Паспорт сетевой график'!A15:J15</f>
        <v>Реконструкция ВЛ 110 кВ Сургут-Имилор 1, Сургут-Югорская, Имилор-Югорская (Приведение ширины просек к нормативному значению, площадь участков 82.400 Га)</v>
      </c>
      <c r="B14" s="293"/>
      <c r="C14" s="293"/>
      <c r="D14" s="293"/>
      <c r="E14" s="293"/>
      <c r="F14" s="293"/>
      <c r="G14" s="293"/>
      <c r="H14" s="293"/>
      <c r="I14" s="293"/>
      <c r="J14" s="293"/>
      <c r="K14" s="293"/>
      <c r="L14" s="293"/>
      <c r="M14" s="293"/>
      <c r="N14" s="293"/>
      <c r="O14" s="293"/>
      <c r="P14" s="293"/>
      <c r="Q14" s="293"/>
      <c r="R14" s="293"/>
      <c r="S14" s="293"/>
      <c r="T14" s="293"/>
      <c r="U14" s="293"/>
    </row>
    <row r="15" spans="1:29" ht="15.75" customHeight="1"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row>
    <row r="16" spans="1:29" x14ac:dyDescent="0.25">
      <c r="A16" s="351"/>
      <c r="B16" s="351"/>
      <c r="C16" s="351"/>
      <c r="D16" s="351"/>
      <c r="E16" s="351"/>
      <c r="F16" s="351"/>
      <c r="G16" s="351"/>
      <c r="H16" s="351"/>
      <c r="I16" s="351"/>
      <c r="J16" s="351"/>
      <c r="K16" s="351"/>
      <c r="L16" s="351"/>
      <c r="M16" s="351"/>
      <c r="N16" s="351"/>
      <c r="O16" s="351"/>
      <c r="P16" s="351"/>
      <c r="Q16" s="351"/>
      <c r="R16" s="351"/>
      <c r="S16" s="351"/>
      <c r="T16" s="351"/>
      <c r="U16" s="351"/>
    </row>
    <row r="17" spans="1:32" x14ac:dyDescent="0.25">
      <c r="A17" s="71"/>
      <c r="L17" s="71"/>
      <c r="M17" s="71"/>
      <c r="N17" s="71"/>
      <c r="O17" s="71"/>
      <c r="P17" s="71"/>
      <c r="Q17" s="71"/>
      <c r="R17" s="71"/>
      <c r="S17" s="71"/>
      <c r="T17" s="71"/>
    </row>
    <row r="18" spans="1:32" x14ac:dyDescent="0.25">
      <c r="A18" s="352" t="s">
        <v>490</v>
      </c>
      <c r="B18" s="352"/>
      <c r="C18" s="352"/>
      <c r="D18" s="352"/>
      <c r="E18" s="352"/>
      <c r="F18" s="352"/>
      <c r="G18" s="352"/>
      <c r="H18" s="352"/>
      <c r="I18" s="352"/>
      <c r="J18" s="352"/>
      <c r="K18" s="352"/>
      <c r="L18" s="352"/>
      <c r="M18" s="352"/>
      <c r="N18" s="352"/>
      <c r="O18" s="352"/>
      <c r="P18" s="352"/>
      <c r="Q18" s="352"/>
      <c r="R18" s="352"/>
      <c r="S18" s="352"/>
      <c r="T18" s="352"/>
      <c r="U18" s="352"/>
    </row>
    <row r="19" spans="1:32" x14ac:dyDescent="0.25">
      <c r="A19" s="71"/>
      <c r="B19" s="71"/>
      <c r="C19" s="71"/>
      <c r="D19" s="71"/>
      <c r="E19" s="71"/>
      <c r="F19" s="71"/>
      <c r="L19" s="71"/>
      <c r="M19" s="71"/>
      <c r="N19" s="71"/>
      <c r="O19" s="71"/>
      <c r="P19" s="71"/>
      <c r="Q19" s="71"/>
      <c r="R19" s="71"/>
      <c r="S19" s="71"/>
      <c r="T19" s="71"/>
    </row>
    <row r="20" spans="1:32" ht="33" customHeight="1" x14ac:dyDescent="0.25">
      <c r="A20" s="354" t="s">
        <v>194</v>
      </c>
      <c r="B20" s="354" t="s">
        <v>193</v>
      </c>
      <c r="C20" s="337" t="s">
        <v>192</v>
      </c>
      <c r="D20" s="337"/>
      <c r="E20" s="356" t="s">
        <v>191</v>
      </c>
      <c r="F20" s="356"/>
      <c r="G20" s="354" t="s">
        <v>525</v>
      </c>
      <c r="H20" s="361" t="s">
        <v>526</v>
      </c>
      <c r="I20" s="362"/>
      <c r="J20" s="362"/>
      <c r="K20" s="362"/>
      <c r="L20" s="361" t="s">
        <v>527</v>
      </c>
      <c r="M20" s="362"/>
      <c r="N20" s="362"/>
      <c r="O20" s="362"/>
      <c r="P20" s="361" t="s">
        <v>528</v>
      </c>
      <c r="Q20" s="362"/>
      <c r="R20" s="362"/>
      <c r="S20" s="362"/>
      <c r="T20" s="361" t="s">
        <v>529</v>
      </c>
      <c r="U20" s="362"/>
      <c r="V20" s="362"/>
      <c r="W20" s="362"/>
      <c r="X20" s="361" t="s">
        <v>530</v>
      </c>
      <c r="Y20" s="362"/>
      <c r="Z20" s="362"/>
      <c r="AA20" s="362"/>
      <c r="AB20" s="357" t="s">
        <v>190</v>
      </c>
      <c r="AC20" s="358"/>
      <c r="AD20" s="85"/>
      <c r="AE20" s="85"/>
      <c r="AF20" s="85"/>
    </row>
    <row r="21" spans="1:32" ht="99.75" customHeight="1" x14ac:dyDescent="0.25">
      <c r="A21" s="355"/>
      <c r="B21" s="355"/>
      <c r="C21" s="337"/>
      <c r="D21" s="337"/>
      <c r="E21" s="356"/>
      <c r="F21" s="356"/>
      <c r="G21" s="355"/>
      <c r="H21" s="337" t="s">
        <v>2</v>
      </c>
      <c r="I21" s="337"/>
      <c r="J21" s="337" t="s">
        <v>188</v>
      </c>
      <c r="K21" s="337"/>
      <c r="L21" s="337" t="s">
        <v>2</v>
      </c>
      <c r="M21" s="337"/>
      <c r="N21" s="337" t="s">
        <v>188</v>
      </c>
      <c r="O21" s="337"/>
      <c r="P21" s="337" t="s">
        <v>2</v>
      </c>
      <c r="Q21" s="337"/>
      <c r="R21" s="337" t="s">
        <v>188</v>
      </c>
      <c r="S21" s="337"/>
      <c r="T21" s="337" t="s">
        <v>2</v>
      </c>
      <c r="U21" s="337"/>
      <c r="V21" s="337" t="s">
        <v>188</v>
      </c>
      <c r="W21" s="337"/>
      <c r="X21" s="337" t="s">
        <v>2</v>
      </c>
      <c r="Y21" s="337"/>
      <c r="Z21" s="337" t="s">
        <v>188</v>
      </c>
      <c r="AA21" s="337"/>
      <c r="AB21" s="359"/>
      <c r="AC21" s="360"/>
    </row>
    <row r="22" spans="1:32" ht="89.25" customHeight="1" x14ac:dyDescent="0.25">
      <c r="A22" s="344"/>
      <c r="B22" s="344"/>
      <c r="C22" s="191" t="s">
        <v>2</v>
      </c>
      <c r="D22" s="191" t="s">
        <v>188</v>
      </c>
      <c r="E22" s="84" t="s">
        <v>531</v>
      </c>
      <c r="F22" s="84" t="s">
        <v>532</v>
      </c>
      <c r="G22" s="344"/>
      <c r="H22" s="83" t="s">
        <v>469</v>
      </c>
      <c r="I22" s="83" t="s">
        <v>470</v>
      </c>
      <c r="J22" s="83" t="s">
        <v>469</v>
      </c>
      <c r="K22" s="83" t="s">
        <v>470</v>
      </c>
      <c r="L22" s="83" t="s">
        <v>469</v>
      </c>
      <c r="M22" s="83" t="s">
        <v>470</v>
      </c>
      <c r="N22" s="83" t="s">
        <v>469</v>
      </c>
      <c r="O22" s="83" t="s">
        <v>470</v>
      </c>
      <c r="P22" s="83" t="s">
        <v>469</v>
      </c>
      <c r="Q22" s="83" t="s">
        <v>470</v>
      </c>
      <c r="R22" s="83" t="s">
        <v>469</v>
      </c>
      <c r="S22" s="83" t="s">
        <v>470</v>
      </c>
      <c r="T22" s="83" t="s">
        <v>469</v>
      </c>
      <c r="U22" s="83" t="s">
        <v>470</v>
      </c>
      <c r="V22" s="83" t="s">
        <v>469</v>
      </c>
      <c r="W22" s="83" t="s">
        <v>470</v>
      </c>
      <c r="X22" s="83" t="s">
        <v>469</v>
      </c>
      <c r="Y22" s="83" t="s">
        <v>470</v>
      </c>
      <c r="Z22" s="83" t="s">
        <v>469</v>
      </c>
      <c r="AA22" s="83" t="s">
        <v>470</v>
      </c>
      <c r="AB22" s="191" t="s">
        <v>189</v>
      </c>
      <c r="AC22" s="191" t="s">
        <v>188</v>
      </c>
    </row>
    <row r="23" spans="1:32" ht="19.5" customHeight="1" x14ac:dyDescent="0.25">
      <c r="A23" s="190">
        <v>1</v>
      </c>
      <c r="B23" s="190">
        <v>2</v>
      </c>
      <c r="C23" s="190">
        <v>3</v>
      </c>
      <c r="D23" s="190">
        <v>4</v>
      </c>
      <c r="E23" s="190">
        <v>5</v>
      </c>
      <c r="F23" s="190">
        <v>6</v>
      </c>
      <c r="G23" s="190">
        <v>7</v>
      </c>
      <c r="H23" s="190">
        <v>8</v>
      </c>
      <c r="I23" s="190">
        <v>9</v>
      </c>
      <c r="J23" s="190">
        <v>10</v>
      </c>
      <c r="K23" s="190">
        <v>11</v>
      </c>
      <c r="L23" s="190">
        <v>12</v>
      </c>
      <c r="M23" s="190">
        <v>13</v>
      </c>
      <c r="N23" s="190">
        <v>14</v>
      </c>
      <c r="O23" s="190">
        <v>15</v>
      </c>
      <c r="P23" s="190">
        <v>16</v>
      </c>
      <c r="Q23" s="190">
        <v>17</v>
      </c>
      <c r="R23" s="190">
        <v>18</v>
      </c>
      <c r="S23" s="190">
        <v>19</v>
      </c>
      <c r="T23" s="190">
        <v>20</v>
      </c>
      <c r="U23" s="190">
        <v>21</v>
      </c>
      <c r="V23" s="190">
        <v>22</v>
      </c>
      <c r="W23" s="190">
        <v>23</v>
      </c>
      <c r="X23" s="190">
        <v>24</v>
      </c>
      <c r="Y23" s="190">
        <v>25</v>
      </c>
      <c r="Z23" s="190">
        <v>26</v>
      </c>
      <c r="AA23" s="190">
        <v>27</v>
      </c>
      <c r="AB23" s="190">
        <v>28</v>
      </c>
      <c r="AC23" s="190">
        <v>29</v>
      </c>
    </row>
    <row r="24" spans="1:32" s="195" customFormat="1" ht="47.25" customHeight="1" x14ac:dyDescent="0.25">
      <c r="A24" s="192">
        <v>1</v>
      </c>
      <c r="B24" s="193" t="s">
        <v>187</v>
      </c>
      <c r="C24" s="194" t="s">
        <v>573</v>
      </c>
      <c r="D24" s="194">
        <v>94.838543921530871</v>
      </c>
      <c r="E24" s="194">
        <v>94.838543921530871</v>
      </c>
      <c r="F24" s="194">
        <v>94.838543921530871</v>
      </c>
      <c r="G24" s="194">
        <v>0</v>
      </c>
      <c r="H24" s="194" t="s">
        <v>573</v>
      </c>
      <c r="I24" s="194"/>
      <c r="J24" s="194">
        <v>0</v>
      </c>
      <c r="K24" s="194"/>
      <c r="L24" s="194" t="s">
        <v>573</v>
      </c>
      <c r="M24" s="194"/>
      <c r="N24" s="194">
        <v>5.8044107356248604</v>
      </c>
      <c r="O24" s="194"/>
      <c r="P24" s="194" t="s">
        <v>573</v>
      </c>
      <c r="Q24" s="194"/>
      <c r="R24" s="194">
        <v>44.27697075441143</v>
      </c>
      <c r="S24" s="194"/>
      <c r="T24" s="194" t="s">
        <v>573</v>
      </c>
      <c r="U24" s="194"/>
      <c r="V24" s="194">
        <v>44.757162431494564</v>
      </c>
      <c r="W24" s="194"/>
      <c r="X24" s="194" t="s">
        <v>573</v>
      </c>
      <c r="Y24" s="194"/>
      <c r="Z24" s="194">
        <v>0</v>
      </c>
      <c r="AA24" s="194"/>
      <c r="AB24" s="194" t="s">
        <v>573</v>
      </c>
      <c r="AC24" s="194">
        <v>94.838543921530857</v>
      </c>
    </row>
    <row r="25" spans="1:32" s="195" customFormat="1" ht="24" customHeight="1" x14ac:dyDescent="0.25">
      <c r="A25" s="196" t="s">
        <v>186</v>
      </c>
      <c r="B25" s="197" t="s">
        <v>185</v>
      </c>
      <c r="C25" s="194"/>
      <c r="D25" s="194"/>
      <c r="E25" s="194"/>
      <c r="F25" s="194"/>
      <c r="G25" s="194">
        <v>0</v>
      </c>
      <c r="H25" s="194" t="s">
        <v>573</v>
      </c>
      <c r="I25" s="194"/>
      <c r="J25" s="194">
        <v>0</v>
      </c>
      <c r="K25" s="194"/>
      <c r="L25" s="194" t="s">
        <v>573</v>
      </c>
      <c r="M25" s="194"/>
      <c r="N25" s="194">
        <v>0</v>
      </c>
      <c r="O25" s="194"/>
      <c r="P25" s="194" t="s">
        <v>573</v>
      </c>
      <c r="Q25" s="194"/>
      <c r="R25" s="194">
        <v>0</v>
      </c>
      <c r="S25" s="194"/>
      <c r="T25" s="194" t="s">
        <v>573</v>
      </c>
      <c r="U25" s="194"/>
      <c r="V25" s="194">
        <v>0</v>
      </c>
      <c r="W25" s="194"/>
      <c r="X25" s="194" t="s">
        <v>573</v>
      </c>
      <c r="Y25" s="194"/>
      <c r="Z25" s="194">
        <v>0</v>
      </c>
      <c r="AA25" s="194"/>
      <c r="AB25" s="194" t="s">
        <v>573</v>
      </c>
      <c r="AC25" s="194">
        <v>0</v>
      </c>
    </row>
    <row r="26" spans="1:32" s="195" customFormat="1" x14ac:dyDescent="0.25">
      <c r="A26" s="196" t="s">
        <v>184</v>
      </c>
      <c r="B26" s="197" t="s">
        <v>183</v>
      </c>
      <c r="C26" s="194"/>
      <c r="D26" s="194"/>
      <c r="E26" s="194"/>
      <c r="F26" s="194"/>
      <c r="G26" s="194">
        <v>0</v>
      </c>
      <c r="H26" s="194" t="s">
        <v>573</v>
      </c>
      <c r="I26" s="194"/>
      <c r="J26" s="194">
        <v>0</v>
      </c>
      <c r="K26" s="194"/>
      <c r="L26" s="194" t="s">
        <v>573</v>
      </c>
      <c r="M26" s="194"/>
      <c r="N26" s="194">
        <v>0</v>
      </c>
      <c r="O26" s="194"/>
      <c r="P26" s="194" t="s">
        <v>573</v>
      </c>
      <c r="Q26" s="194"/>
      <c r="R26" s="194">
        <v>0</v>
      </c>
      <c r="S26" s="194"/>
      <c r="T26" s="194" t="s">
        <v>573</v>
      </c>
      <c r="U26" s="194"/>
      <c r="V26" s="194">
        <v>0</v>
      </c>
      <c r="W26" s="194"/>
      <c r="X26" s="194" t="s">
        <v>573</v>
      </c>
      <c r="Y26" s="194"/>
      <c r="Z26" s="194">
        <v>0</v>
      </c>
      <c r="AA26" s="194"/>
      <c r="AB26" s="194" t="s">
        <v>573</v>
      </c>
      <c r="AC26" s="194">
        <v>0</v>
      </c>
    </row>
    <row r="27" spans="1:32" s="195" customFormat="1" ht="31.5" x14ac:dyDescent="0.25">
      <c r="A27" s="196" t="s">
        <v>182</v>
      </c>
      <c r="B27" s="197" t="s">
        <v>425</v>
      </c>
      <c r="C27" s="194"/>
      <c r="D27" s="194"/>
      <c r="E27" s="194"/>
      <c r="F27" s="194"/>
      <c r="G27" s="194">
        <v>0</v>
      </c>
      <c r="H27" s="194" t="s">
        <v>573</v>
      </c>
      <c r="I27" s="194"/>
      <c r="J27" s="194">
        <v>0</v>
      </c>
      <c r="K27" s="194"/>
      <c r="L27" s="194" t="s">
        <v>573</v>
      </c>
      <c r="M27" s="194"/>
      <c r="N27" s="194">
        <v>4.8370089463540502</v>
      </c>
      <c r="O27" s="194"/>
      <c r="P27" s="194" t="s">
        <v>573</v>
      </c>
      <c r="Q27" s="194"/>
      <c r="R27" s="194">
        <v>37.147712667226799</v>
      </c>
      <c r="S27" s="194"/>
      <c r="T27" s="194" t="s">
        <v>573</v>
      </c>
      <c r="U27" s="194"/>
      <c r="V27" s="194">
        <v>37.559883775979841</v>
      </c>
      <c r="W27" s="194"/>
      <c r="X27" s="194" t="s">
        <v>573</v>
      </c>
      <c r="Y27" s="194"/>
      <c r="Z27" s="194">
        <v>0</v>
      </c>
      <c r="AA27" s="194"/>
      <c r="AB27" s="194" t="s">
        <v>573</v>
      </c>
      <c r="AC27" s="194">
        <v>79.544605389560687</v>
      </c>
    </row>
    <row r="28" spans="1:32" s="195" customFormat="1" x14ac:dyDescent="0.25">
      <c r="A28" s="196" t="s">
        <v>181</v>
      </c>
      <c r="B28" s="197" t="s">
        <v>180</v>
      </c>
      <c r="C28" s="194"/>
      <c r="D28" s="194"/>
      <c r="E28" s="194"/>
      <c r="F28" s="194"/>
      <c r="G28" s="194">
        <v>0</v>
      </c>
      <c r="H28" s="194" t="s">
        <v>573</v>
      </c>
      <c r="I28" s="194"/>
      <c r="J28" s="194">
        <v>0</v>
      </c>
      <c r="K28" s="194"/>
      <c r="L28" s="194" t="s">
        <v>573</v>
      </c>
      <c r="M28" s="194"/>
      <c r="N28" s="194">
        <v>0</v>
      </c>
      <c r="O28" s="194"/>
      <c r="P28" s="194" t="s">
        <v>573</v>
      </c>
      <c r="Q28" s="194"/>
      <c r="R28" s="194">
        <v>0</v>
      </c>
      <c r="S28" s="194"/>
      <c r="T28" s="194" t="s">
        <v>573</v>
      </c>
      <c r="U28" s="194"/>
      <c r="V28" s="194">
        <v>0</v>
      </c>
      <c r="W28" s="194"/>
      <c r="X28" s="194" t="s">
        <v>573</v>
      </c>
      <c r="Y28" s="194"/>
      <c r="Z28" s="194">
        <v>0</v>
      </c>
      <c r="AA28" s="194"/>
      <c r="AB28" s="194" t="s">
        <v>573</v>
      </c>
      <c r="AC28" s="194">
        <v>0</v>
      </c>
    </row>
    <row r="29" spans="1:32" s="195" customFormat="1" x14ac:dyDescent="0.25">
      <c r="A29" s="196" t="s">
        <v>179</v>
      </c>
      <c r="B29" s="198" t="s">
        <v>178</v>
      </c>
      <c r="C29" s="194"/>
      <c r="D29" s="194"/>
      <c r="E29" s="194"/>
      <c r="F29" s="194"/>
      <c r="G29" s="194">
        <v>0</v>
      </c>
      <c r="H29" s="194" t="s">
        <v>573</v>
      </c>
      <c r="I29" s="194"/>
      <c r="J29" s="194">
        <v>0</v>
      </c>
      <c r="K29" s="194"/>
      <c r="L29" s="194" t="s">
        <v>573</v>
      </c>
      <c r="M29" s="194"/>
      <c r="N29" s="194">
        <v>0.96740178927081022</v>
      </c>
      <c r="O29" s="194"/>
      <c r="P29" s="194" t="s">
        <v>573</v>
      </c>
      <c r="Q29" s="194"/>
      <c r="R29" s="194">
        <v>7.1292580871846312</v>
      </c>
      <c r="S29" s="194"/>
      <c r="T29" s="194" t="s">
        <v>573</v>
      </c>
      <c r="U29" s="194"/>
      <c r="V29" s="194">
        <v>7.1972786555147223</v>
      </c>
      <c r="W29" s="194"/>
      <c r="X29" s="194" t="s">
        <v>573</v>
      </c>
      <c r="Y29" s="194"/>
      <c r="Z29" s="194">
        <v>0</v>
      </c>
      <c r="AA29" s="194"/>
      <c r="AB29" s="194" t="s">
        <v>573</v>
      </c>
      <c r="AC29" s="194">
        <v>15.29393853197017</v>
      </c>
    </row>
    <row r="30" spans="1:32" s="195" customFormat="1" ht="47.25" x14ac:dyDescent="0.25">
      <c r="A30" s="192" t="s">
        <v>63</v>
      </c>
      <c r="B30" s="193" t="s">
        <v>177</v>
      </c>
      <c r="C30" s="194" t="s">
        <v>573</v>
      </c>
      <c r="D30" s="194">
        <v>79.544605389560687</v>
      </c>
      <c r="E30" s="194">
        <v>79.544605389560687</v>
      </c>
      <c r="F30" s="194">
        <v>79.544605389560687</v>
      </c>
      <c r="G30" s="194">
        <v>0</v>
      </c>
      <c r="H30" s="194" t="s">
        <v>573</v>
      </c>
      <c r="I30" s="194"/>
      <c r="J30" s="194">
        <v>0</v>
      </c>
      <c r="K30" s="194"/>
      <c r="L30" s="194" t="s">
        <v>573</v>
      </c>
      <c r="M30" s="194"/>
      <c r="N30" s="194">
        <v>4.8370089463540511</v>
      </c>
      <c r="O30" s="194"/>
      <c r="P30" s="194" t="s">
        <v>573</v>
      </c>
      <c r="Q30" s="194"/>
      <c r="R30" s="194">
        <v>37.147712667226799</v>
      </c>
      <c r="S30" s="194"/>
      <c r="T30" s="194" t="s">
        <v>573</v>
      </c>
      <c r="U30" s="194"/>
      <c r="V30" s="194">
        <v>37.559883775979841</v>
      </c>
      <c r="W30" s="194"/>
      <c r="X30" s="194" t="s">
        <v>573</v>
      </c>
      <c r="Y30" s="194"/>
      <c r="Z30" s="194">
        <v>0</v>
      </c>
      <c r="AA30" s="194"/>
      <c r="AB30" s="194" t="s">
        <v>573</v>
      </c>
      <c r="AC30" s="194">
        <v>79.544605389560701</v>
      </c>
    </row>
    <row r="31" spans="1:32" s="195" customFormat="1" x14ac:dyDescent="0.25">
      <c r="A31" s="192" t="s">
        <v>176</v>
      </c>
      <c r="B31" s="197" t="s">
        <v>175</v>
      </c>
      <c r="C31" s="194" t="s">
        <v>573</v>
      </c>
      <c r="D31" s="194">
        <v>4.8370089463540511</v>
      </c>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v>0</v>
      </c>
      <c r="AC31" s="194">
        <v>0</v>
      </c>
    </row>
    <row r="32" spans="1:32" s="195" customFormat="1" ht="31.5" x14ac:dyDescent="0.25">
      <c r="A32" s="192" t="s">
        <v>174</v>
      </c>
      <c r="B32" s="197" t="s">
        <v>173</v>
      </c>
      <c r="C32" s="194" t="s">
        <v>573</v>
      </c>
      <c r="D32" s="194">
        <v>68.774473109731375</v>
      </c>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v>0</v>
      </c>
      <c r="AC32" s="194">
        <v>0</v>
      </c>
    </row>
    <row r="33" spans="1:29" s="195" customFormat="1" x14ac:dyDescent="0.25">
      <c r="A33" s="192" t="s">
        <v>172</v>
      </c>
      <c r="B33" s="197" t="s">
        <v>171</v>
      </c>
      <c r="C33" s="194" t="s">
        <v>573</v>
      </c>
      <c r="D33" s="194">
        <v>0</v>
      </c>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v>0</v>
      </c>
      <c r="AC33" s="194">
        <v>0</v>
      </c>
    </row>
    <row r="34" spans="1:29" s="195" customFormat="1" x14ac:dyDescent="0.25">
      <c r="A34" s="192" t="s">
        <v>170</v>
      </c>
      <c r="B34" s="197" t="s">
        <v>169</v>
      </c>
      <c r="C34" s="194" t="s">
        <v>573</v>
      </c>
      <c r="D34" s="194">
        <v>5.9331233334752609</v>
      </c>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v>0</v>
      </c>
      <c r="AC34" s="194">
        <v>0</v>
      </c>
    </row>
    <row r="35" spans="1:29" s="195" customFormat="1" ht="31.5" x14ac:dyDescent="0.25">
      <c r="A35" s="192" t="s">
        <v>62</v>
      </c>
      <c r="B35" s="193" t="s">
        <v>168</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row>
    <row r="36" spans="1:29" s="195" customFormat="1" ht="31.5" x14ac:dyDescent="0.25">
      <c r="A36" s="196" t="s">
        <v>167</v>
      </c>
      <c r="B36" s="199" t="s">
        <v>533</v>
      </c>
      <c r="C36" s="194"/>
      <c r="D36" s="194"/>
      <c r="E36" s="194"/>
      <c r="F36" s="194"/>
      <c r="G36" s="194">
        <v>0</v>
      </c>
      <c r="H36" s="194" t="s">
        <v>573</v>
      </c>
      <c r="I36" s="194" t="s">
        <v>573</v>
      </c>
      <c r="J36" s="194">
        <v>0</v>
      </c>
      <c r="K36" s="194" t="s">
        <v>574</v>
      </c>
      <c r="L36" s="194" t="s">
        <v>573</v>
      </c>
      <c r="M36" s="194" t="s">
        <v>573</v>
      </c>
      <c r="N36" s="194">
        <v>0</v>
      </c>
      <c r="O36" s="194" t="s">
        <v>574</v>
      </c>
      <c r="P36" s="194" t="s">
        <v>573</v>
      </c>
      <c r="Q36" s="194" t="s">
        <v>573</v>
      </c>
      <c r="R36" s="194">
        <v>0</v>
      </c>
      <c r="S36" s="194" t="s">
        <v>574</v>
      </c>
      <c r="T36" s="194" t="s">
        <v>573</v>
      </c>
      <c r="U36" s="194" t="s">
        <v>573</v>
      </c>
      <c r="V36" s="194">
        <v>0</v>
      </c>
      <c r="W36" s="194" t="s">
        <v>574</v>
      </c>
      <c r="X36" s="194" t="s">
        <v>573</v>
      </c>
      <c r="Y36" s="194" t="s">
        <v>573</v>
      </c>
      <c r="Z36" s="194">
        <v>0</v>
      </c>
      <c r="AA36" s="194" t="s">
        <v>574</v>
      </c>
      <c r="AB36" s="194">
        <v>0</v>
      </c>
      <c r="AC36" s="194">
        <v>0</v>
      </c>
    </row>
    <row r="37" spans="1:29" s="195" customFormat="1" x14ac:dyDescent="0.25">
      <c r="A37" s="196" t="s">
        <v>166</v>
      </c>
      <c r="B37" s="199" t="s">
        <v>156</v>
      </c>
      <c r="C37" s="194"/>
      <c r="D37" s="194"/>
      <c r="E37" s="194"/>
      <c r="F37" s="194"/>
      <c r="G37" s="194">
        <v>0</v>
      </c>
      <c r="H37" s="194" t="s">
        <v>573</v>
      </c>
      <c r="I37" s="194" t="s">
        <v>573</v>
      </c>
      <c r="J37" s="194">
        <v>0</v>
      </c>
      <c r="K37" s="194" t="s">
        <v>574</v>
      </c>
      <c r="L37" s="194" t="s">
        <v>573</v>
      </c>
      <c r="M37" s="194" t="s">
        <v>573</v>
      </c>
      <c r="N37" s="194">
        <v>0</v>
      </c>
      <c r="O37" s="194" t="s">
        <v>574</v>
      </c>
      <c r="P37" s="194" t="s">
        <v>573</v>
      </c>
      <c r="Q37" s="194" t="s">
        <v>573</v>
      </c>
      <c r="R37" s="194">
        <v>0</v>
      </c>
      <c r="S37" s="194" t="s">
        <v>574</v>
      </c>
      <c r="T37" s="194" t="s">
        <v>573</v>
      </c>
      <c r="U37" s="194" t="s">
        <v>573</v>
      </c>
      <c r="V37" s="194">
        <v>0</v>
      </c>
      <c r="W37" s="194" t="s">
        <v>574</v>
      </c>
      <c r="X37" s="194" t="s">
        <v>573</v>
      </c>
      <c r="Y37" s="194" t="s">
        <v>573</v>
      </c>
      <c r="Z37" s="194">
        <v>0</v>
      </c>
      <c r="AA37" s="194" t="s">
        <v>574</v>
      </c>
      <c r="AB37" s="194">
        <v>0</v>
      </c>
      <c r="AC37" s="194">
        <v>0</v>
      </c>
    </row>
    <row r="38" spans="1:29" s="195" customFormat="1" x14ac:dyDescent="0.25">
      <c r="A38" s="196" t="s">
        <v>165</v>
      </c>
      <c r="B38" s="197" t="s">
        <v>534</v>
      </c>
      <c r="C38" s="194"/>
      <c r="D38" s="194"/>
      <c r="E38" s="194"/>
      <c r="F38" s="194"/>
      <c r="G38" s="194">
        <v>0</v>
      </c>
      <c r="H38" s="194" t="s">
        <v>573</v>
      </c>
      <c r="I38" s="194" t="s">
        <v>573</v>
      </c>
      <c r="J38" s="194">
        <v>0</v>
      </c>
      <c r="K38" s="194" t="s">
        <v>574</v>
      </c>
      <c r="L38" s="194" t="s">
        <v>573</v>
      </c>
      <c r="M38" s="194" t="s">
        <v>573</v>
      </c>
      <c r="N38" s="194">
        <v>0</v>
      </c>
      <c r="O38" s="194" t="s">
        <v>574</v>
      </c>
      <c r="P38" s="194" t="s">
        <v>573</v>
      </c>
      <c r="Q38" s="194" t="s">
        <v>573</v>
      </c>
      <c r="R38" s="194">
        <v>0</v>
      </c>
      <c r="S38" s="194" t="s">
        <v>574</v>
      </c>
      <c r="T38" s="194" t="s">
        <v>573</v>
      </c>
      <c r="U38" s="194" t="s">
        <v>573</v>
      </c>
      <c r="V38" s="194">
        <v>0</v>
      </c>
      <c r="W38" s="194" t="s">
        <v>574</v>
      </c>
      <c r="X38" s="194" t="s">
        <v>573</v>
      </c>
      <c r="Y38" s="194" t="s">
        <v>573</v>
      </c>
      <c r="Z38" s="194">
        <v>0</v>
      </c>
      <c r="AA38" s="194" t="s">
        <v>574</v>
      </c>
      <c r="AB38" s="194">
        <v>0</v>
      </c>
      <c r="AC38" s="194">
        <v>0</v>
      </c>
    </row>
    <row r="39" spans="1:29" s="195" customFormat="1" x14ac:dyDescent="0.25">
      <c r="A39" s="196" t="s">
        <v>164</v>
      </c>
      <c r="B39" s="197" t="s">
        <v>535</v>
      </c>
      <c r="C39" s="194"/>
      <c r="D39" s="194"/>
      <c r="E39" s="194"/>
      <c r="F39" s="194"/>
      <c r="G39" s="194">
        <v>0</v>
      </c>
      <c r="H39" s="194" t="s">
        <v>573</v>
      </c>
      <c r="I39" s="194" t="s">
        <v>573</v>
      </c>
      <c r="J39" s="194">
        <v>0</v>
      </c>
      <c r="K39" s="194" t="s">
        <v>574</v>
      </c>
      <c r="L39" s="194" t="s">
        <v>573</v>
      </c>
      <c r="M39" s="194" t="s">
        <v>573</v>
      </c>
      <c r="N39" s="194">
        <v>0</v>
      </c>
      <c r="O39" s="194" t="s">
        <v>574</v>
      </c>
      <c r="P39" s="194" t="s">
        <v>573</v>
      </c>
      <c r="Q39" s="194" t="s">
        <v>573</v>
      </c>
      <c r="R39" s="194">
        <v>0</v>
      </c>
      <c r="S39" s="194" t="s">
        <v>574</v>
      </c>
      <c r="T39" s="194" t="s">
        <v>573</v>
      </c>
      <c r="U39" s="194" t="s">
        <v>573</v>
      </c>
      <c r="V39" s="194">
        <v>0</v>
      </c>
      <c r="W39" s="194" t="s">
        <v>574</v>
      </c>
      <c r="X39" s="194" t="s">
        <v>573</v>
      </c>
      <c r="Y39" s="194" t="s">
        <v>573</v>
      </c>
      <c r="Z39" s="194">
        <v>0</v>
      </c>
      <c r="AA39" s="194" t="s">
        <v>574</v>
      </c>
      <c r="AB39" s="194">
        <v>0</v>
      </c>
      <c r="AC39" s="194">
        <v>0</v>
      </c>
    </row>
    <row r="40" spans="1:29" s="195" customFormat="1" x14ac:dyDescent="0.25">
      <c r="A40" s="196" t="s">
        <v>163</v>
      </c>
      <c r="B40" s="197" t="s">
        <v>536</v>
      </c>
      <c r="C40" s="194"/>
      <c r="D40" s="194"/>
      <c r="E40" s="194"/>
      <c r="F40" s="194"/>
      <c r="G40" s="194">
        <v>0</v>
      </c>
      <c r="H40" s="194" t="s">
        <v>573</v>
      </c>
      <c r="I40" s="194" t="s">
        <v>573</v>
      </c>
      <c r="J40" s="194">
        <v>0</v>
      </c>
      <c r="K40" s="194" t="s">
        <v>574</v>
      </c>
      <c r="L40" s="194" t="s">
        <v>573</v>
      </c>
      <c r="M40" s="194" t="s">
        <v>573</v>
      </c>
      <c r="N40" s="194">
        <v>0</v>
      </c>
      <c r="O40" s="194" t="s">
        <v>574</v>
      </c>
      <c r="P40" s="194" t="s">
        <v>573</v>
      </c>
      <c r="Q40" s="194" t="s">
        <v>573</v>
      </c>
      <c r="R40" s="194">
        <v>0</v>
      </c>
      <c r="S40" s="194" t="s">
        <v>574</v>
      </c>
      <c r="T40" s="194" t="s">
        <v>573</v>
      </c>
      <c r="U40" s="194" t="s">
        <v>573</v>
      </c>
      <c r="V40" s="194">
        <v>0</v>
      </c>
      <c r="W40" s="194" t="s">
        <v>574</v>
      </c>
      <c r="X40" s="194" t="s">
        <v>573</v>
      </c>
      <c r="Y40" s="194" t="s">
        <v>573</v>
      </c>
      <c r="Z40" s="194">
        <v>0</v>
      </c>
      <c r="AA40" s="194" t="s">
        <v>574</v>
      </c>
      <c r="AB40" s="194">
        <v>0</v>
      </c>
      <c r="AC40" s="194">
        <v>0</v>
      </c>
    </row>
    <row r="41" spans="1:29" s="195" customFormat="1" x14ac:dyDescent="0.25">
      <c r="A41" s="196" t="s">
        <v>162</v>
      </c>
      <c r="B41" s="197" t="s">
        <v>537</v>
      </c>
      <c r="C41" s="194"/>
      <c r="D41" s="194"/>
      <c r="E41" s="194"/>
      <c r="F41" s="194"/>
      <c r="G41" s="194">
        <v>0</v>
      </c>
      <c r="H41" s="194" t="s">
        <v>573</v>
      </c>
      <c r="I41" s="194" t="s">
        <v>573</v>
      </c>
      <c r="J41" s="194">
        <v>0</v>
      </c>
      <c r="K41" s="194" t="s">
        <v>574</v>
      </c>
      <c r="L41" s="194" t="s">
        <v>573</v>
      </c>
      <c r="M41" s="194" t="s">
        <v>573</v>
      </c>
      <c r="N41" s="194">
        <v>0</v>
      </c>
      <c r="O41" s="194" t="s">
        <v>574</v>
      </c>
      <c r="P41" s="194" t="s">
        <v>573</v>
      </c>
      <c r="Q41" s="194" t="s">
        <v>573</v>
      </c>
      <c r="R41" s="194">
        <v>0</v>
      </c>
      <c r="S41" s="194" t="s">
        <v>574</v>
      </c>
      <c r="T41" s="194" t="s">
        <v>573</v>
      </c>
      <c r="U41" s="194" t="s">
        <v>573</v>
      </c>
      <c r="V41" s="194">
        <v>0</v>
      </c>
      <c r="W41" s="194" t="s">
        <v>574</v>
      </c>
      <c r="X41" s="194" t="s">
        <v>573</v>
      </c>
      <c r="Y41" s="194" t="s">
        <v>573</v>
      </c>
      <c r="Z41" s="194">
        <v>0</v>
      </c>
      <c r="AA41" s="194" t="s">
        <v>574</v>
      </c>
      <c r="AB41" s="194">
        <v>0</v>
      </c>
      <c r="AC41" s="194">
        <v>0</v>
      </c>
    </row>
    <row r="42" spans="1:29" s="195" customFormat="1" x14ac:dyDescent="0.25">
      <c r="A42" s="196" t="s">
        <v>161</v>
      </c>
      <c r="B42" s="197" t="s">
        <v>538</v>
      </c>
      <c r="C42" s="194"/>
      <c r="D42" s="194"/>
      <c r="E42" s="194"/>
      <c r="F42" s="194"/>
      <c r="G42" s="194">
        <v>0</v>
      </c>
      <c r="H42" s="194" t="s">
        <v>573</v>
      </c>
      <c r="I42" s="194" t="s">
        <v>573</v>
      </c>
      <c r="J42" s="194">
        <v>0</v>
      </c>
      <c r="K42" s="194" t="s">
        <v>574</v>
      </c>
      <c r="L42" s="194" t="s">
        <v>573</v>
      </c>
      <c r="M42" s="194" t="s">
        <v>573</v>
      </c>
      <c r="N42" s="194">
        <v>0</v>
      </c>
      <c r="O42" s="194" t="s">
        <v>574</v>
      </c>
      <c r="P42" s="194" t="s">
        <v>573</v>
      </c>
      <c r="Q42" s="194" t="s">
        <v>573</v>
      </c>
      <c r="R42" s="194">
        <v>0</v>
      </c>
      <c r="S42" s="194" t="s">
        <v>574</v>
      </c>
      <c r="T42" s="194" t="s">
        <v>573</v>
      </c>
      <c r="U42" s="194" t="s">
        <v>573</v>
      </c>
      <c r="V42" s="194">
        <v>0</v>
      </c>
      <c r="W42" s="194" t="s">
        <v>574</v>
      </c>
      <c r="X42" s="194" t="s">
        <v>573</v>
      </c>
      <c r="Y42" s="194" t="s">
        <v>573</v>
      </c>
      <c r="Z42" s="194">
        <v>0</v>
      </c>
      <c r="AA42" s="194" t="s">
        <v>574</v>
      </c>
      <c r="AB42" s="194">
        <v>0</v>
      </c>
      <c r="AC42" s="194">
        <v>0</v>
      </c>
    </row>
    <row r="43" spans="1:29" s="195" customFormat="1" x14ac:dyDescent="0.25">
      <c r="A43" s="196" t="s">
        <v>539</v>
      </c>
      <c r="B43" s="197" t="s">
        <v>540</v>
      </c>
      <c r="C43" s="194"/>
      <c r="D43" s="194"/>
      <c r="E43" s="194"/>
      <c r="F43" s="194"/>
      <c r="G43" s="194">
        <v>0</v>
      </c>
      <c r="H43" s="194" t="s">
        <v>573</v>
      </c>
      <c r="I43" s="194" t="s">
        <v>573</v>
      </c>
      <c r="J43" s="194">
        <v>0</v>
      </c>
      <c r="K43" s="194" t="s">
        <v>574</v>
      </c>
      <c r="L43" s="194" t="s">
        <v>573</v>
      </c>
      <c r="M43" s="194" t="s">
        <v>573</v>
      </c>
      <c r="N43" s="194">
        <v>0</v>
      </c>
      <c r="O43" s="194" t="s">
        <v>574</v>
      </c>
      <c r="P43" s="194" t="s">
        <v>573</v>
      </c>
      <c r="Q43" s="194" t="s">
        <v>573</v>
      </c>
      <c r="R43" s="194">
        <v>0</v>
      </c>
      <c r="S43" s="194" t="s">
        <v>574</v>
      </c>
      <c r="T43" s="194" t="s">
        <v>573</v>
      </c>
      <c r="U43" s="194" t="s">
        <v>573</v>
      </c>
      <c r="V43" s="194">
        <v>0</v>
      </c>
      <c r="W43" s="194" t="s">
        <v>574</v>
      </c>
      <c r="X43" s="194" t="s">
        <v>573</v>
      </c>
      <c r="Y43" s="194" t="s">
        <v>573</v>
      </c>
      <c r="Z43" s="194">
        <v>0</v>
      </c>
      <c r="AA43" s="194" t="s">
        <v>574</v>
      </c>
      <c r="AB43" s="194">
        <v>0</v>
      </c>
      <c r="AC43" s="194">
        <v>0</v>
      </c>
    </row>
    <row r="44" spans="1:29" s="195" customFormat="1" x14ac:dyDescent="0.25">
      <c r="A44" s="196" t="s">
        <v>541</v>
      </c>
      <c r="B44" s="197" t="s">
        <v>542</v>
      </c>
      <c r="C44" s="194"/>
      <c r="D44" s="194"/>
      <c r="E44" s="194"/>
      <c r="F44" s="194"/>
      <c r="G44" s="194">
        <v>0</v>
      </c>
      <c r="H44" s="194" t="s">
        <v>573</v>
      </c>
      <c r="I44" s="194" t="s">
        <v>573</v>
      </c>
      <c r="J44" s="194">
        <v>0</v>
      </c>
      <c r="K44" s="194" t="s">
        <v>574</v>
      </c>
      <c r="L44" s="194" t="s">
        <v>573</v>
      </c>
      <c r="M44" s="194" t="s">
        <v>573</v>
      </c>
      <c r="N44" s="194">
        <v>0</v>
      </c>
      <c r="O44" s="194" t="s">
        <v>574</v>
      </c>
      <c r="P44" s="194" t="s">
        <v>573</v>
      </c>
      <c r="Q44" s="194" t="s">
        <v>573</v>
      </c>
      <c r="R44" s="194">
        <v>0</v>
      </c>
      <c r="S44" s="194" t="s">
        <v>574</v>
      </c>
      <c r="T44" s="194" t="s">
        <v>573</v>
      </c>
      <c r="U44" s="194" t="s">
        <v>573</v>
      </c>
      <c r="V44" s="194">
        <v>0</v>
      </c>
      <c r="W44" s="194" t="s">
        <v>574</v>
      </c>
      <c r="X44" s="194" t="s">
        <v>573</v>
      </c>
      <c r="Y44" s="194" t="s">
        <v>573</v>
      </c>
      <c r="Z44" s="194">
        <v>0</v>
      </c>
      <c r="AA44" s="194" t="s">
        <v>574</v>
      </c>
      <c r="AB44" s="194">
        <v>0</v>
      </c>
      <c r="AC44" s="194">
        <v>0</v>
      </c>
    </row>
    <row r="45" spans="1:29" s="195" customFormat="1" x14ac:dyDescent="0.25">
      <c r="A45" s="196" t="s">
        <v>543</v>
      </c>
      <c r="B45" s="197" t="s">
        <v>544</v>
      </c>
      <c r="C45" s="194"/>
      <c r="D45" s="194"/>
      <c r="E45" s="194"/>
      <c r="F45" s="194"/>
      <c r="G45" s="194">
        <v>0</v>
      </c>
      <c r="H45" s="194" t="s">
        <v>573</v>
      </c>
      <c r="I45" s="194" t="s">
        <v>573</v>
      </c>
      <c r="J45" s="194">
        <v>0</v>
      </c>
      <c r="K45" s="194" t="s">
        <v>574</v>
      </c>
      <c r="L45" s="194" t="s">
        <v>573</v>
      </c>
      <c r="M45" s="194" t="s">
        <v>573</v>
      </c>
      <c r="N45" s="194">
        <v>0</v>
      </c>
      <c r="O45" s="194" t="s">
        <v>574</v>
      </c>
      <c r="P45" s="194" t="s">
        <v>573</v>
      </c>
      <c r="Q45" s="194" t="s">
        <v>573</v>
      </c>
      <c r="R45" s="194">
        <v>0</v>
      </c>
      <c r="S45" s="194" t="s">
        <v>574</v>
      </c>
      <c r="T45" s="194" t="s">
        <v>573</v>
      </c>
      <c r="U45" s="194" t="s">
        <v>573</v>
      </c>
      <c r="V45" s="194">
        <v>0</v>
      </c>
      <c r="W45" s="194" t="s">
        <v>574</v>
      </c>
      <c r="X45" s="194" t="s">
        <v>573</v>
      </c>
      <c r="Y45" s="194" t="s">
        <v>573</v>
      </c>
      <c r="Z45" s="194">
        <v>0</v>
      </c>
      <c r="AA45" s="194" t="s">
        <v>574</v>
      </c>
      <c r="AB45" s="194">
        <v>0</v>
      </c>
      <c r="AC45" s="194">
        <v>0</v>
      </c>
    </row>
    <row r="46" spans="1:29" s="195" customFormat="1" x14ac:dyDescent="0.25">
      <c r="A46" s="196" t="s">
        <v>545</v>
      </c>
      <c r="B46" s="197" t="s">
        <v>546</v>
      </c>
      <c r="C46" s="194"/>
      <c r="D46" s="194"/>
      <c r="E46" s="194"/>
      <c r="F46" s="194"/>
      <c r="G46" s="194">
        <v>0</v>
      </c>
      <c r="H46" s="194" t="s">
        <v>573</v>
      </c>
      <c r="I46" s="194" t="s">
        <v>573</v>
      </c>
      <c r="J46" s="194">
        <v>0</v>
      </c>
      <c r="K46" s="194" t="s">
        <v>574</v>
      </c>
      <c r="L46" s="194" t="s">
        <v>573</v>
      </c>
      <c r="M46" s="194" t="s">
        <v>573</v>
      </c>
      <c r="N46" s="194">
        <v>0</v>
      </c>
      <c r="O46" s="194" t="s">
        <v>574</v>
      </c>
      <c r="P46" s="194" t="s">
        <v>573</v>
      </c>
      <c r="Q46" s="194" t="s">
        <v>573</v>
      </c>
      <c r="R46" s="194">
        <v>0</v>
      </c>
      <c r="S46" s="194" t="s">
        <v>574</v>
      </c>
      <c r="T46" s="194" t="s">
        <v>573</v>
      </c>
      <c r="U46" s="194" t="s">
        <v>573</v>
      </c>
      <c r="V46" s="194">
        <v>0</v>
      </c>
      <c r="W46" s="194" t="s">
        <v>574</v>
      </c>
      <c r="X46" s="194" t="s">
        <v>573</v>
      </c>
      <c r="Y46" s="194" t="s">
        <v>573</v>
      </c>
      <c r="Z46" s="194">
        <v>0</v>
      </c>
      <c r="AA46" s="194" t="s">
        <v>574</v>
      </c>
      <c r="AB46" s="194">
        <v>0</v>
      </c>
      <c r="AC46" s="194">
        <v>0</v>
      </c>
    </row>
    <row r="47" spans="1:29" s="195" customFormat="1" x14ac:dyDescent="0.25">
      <c r="A47" s="192" t="s">
        <v>61</v>
      </c>
      <c r="B47" s="193" t="s">
        <v>160</v>
      </c>
      <c r="C47" s="194"/>
      <c r="D47" s="194"/>
      <c r="E47" s="194"/>
      <c r="F47" s="194"/>
      <c r="G47" s="194"/>
      <c r="H47" s="194"/>
      <c r="I47" s="194"/>
      <c r="J47" s="194"/>
      <c r="K47" s="194"/>
      <c r="L47" s="194"/>
      <c r="M47" s="194"/>
      <c r="N47" s="194"/>
      <c r="O47" s="194"/>
      <c r="P47" s="194"/>
      <c r="Q47" s="194"/>
      <c r="R47" s="194"/>
      <c r="S47" s="194"/>
      <c r="T47" s="194"/>
      <c r="U47" s="194"/>
      <c r="V47" s="194"/>
      <c r="W47" s="194"/>
      <c r="X47" s="194"/>
      <c r="Y47" s="194"/>
      <c r="Z47" s="194"/>
      <c r="AA47" s="194"/>
      <c r="AB47" s="194"/>
      <c r="AC47" s="194"/>
    </row>
    <row r="48" spans="1:29" s="195" customFormat="1" ht="31.5" x14ac:dyDescent="0.25">
      <c r="A48" s="196" t="s">
        <v>159</v>
      </c>
      <c r="B48" s="199" t="s">
        <v>533</v>
      </c>
      <c r="C48" s="194" t="s">
        <v>573</v>
      </c>
      <c r="D48" s="194">
        <v>0</v>
      </c>
      <c r="E48" s="194"/>
      <c r="F48" s="194"/>
      <c r="G48" s="194">
        <v>0</v>
      </c>
      <c r="H48" s="194" t="s">
        <v>573</v>
      </c>
      <c r="I48" s="194"/>
      <c r="J48" s="194">
        <v>0</v>
      </c>
      <c r="K48" s="194"/>
      <c r="L48" s="194" t="s">
        <v>573</v>
      </c>
      <c r="M48" s="194"/>
      <c r="N48" s="194">
        <v>0</v>
      </c>
      <c r="O48" s="194"/>
      <c r="P48" s="194" t="s">
        <v>573</v>
      </c>
      <c r="Q48" s="194"/>
      <c r="R48" s="194">
        <v>0</v>
      </c>
      <c r="S48" s="194"/>
      <c r="T48" s="194" t="s">
        <v>573</v>
      </c>
      <c r="U48" s="194"/>
      <c r="V48" s="194">
        <v>0</v>
      </c>
      <c r="W48" s="194"/>
      <c r="X48" s="194" t="s">
        <v>573</v>
      </c>
      <c r="Y48" s="194"/>
      <c r="Z48" s="194">
        <v>0</v>
      </c>
      <c r="AA48" s="194"/>
      <c r="AB48" s="194">
        <v>0</v>
      </c>
      <c r="AC48" s="194">
        <v>0</v>
      </c>
    </row>
    <row r="49" spans="1:29" s="195" customFormat="1" x14ac:dyDescent="0.25">
      <c r="A49" s="196" t="s">
        <v>158</v>
      </c>
      <c r="B49" s="199" t="s">
        <v>156</v>
      </c>
      <c r="C49" s="194" t="s">
        <v>573</v>
      </c>
      <c r="D49" s="194">
        <v>0</v>
      </c>
      <c r="E49" s="194"/>
      <c r="F49" s="194"/>
      <c r="G49" s="194">
        <v>0</v>
      </c>
      <c r="H49" s="194" t="s">
        <v>573</v>
      </c>
      <c r="I49" s="194"/>
      <c r="J49" s="194">
        <v>0</v>
      </c>
      <c r="K49" s="194"/>
      <c r="L49" s="194" t="s">
        <v>573</v>
      </c>
      <c r="M49" s="194"/>
      <c r="N49" s="194">
        <v>0</v>
      </c>
      <c r="O49" s="194"/>
      <c r="P49" s="194" t="s">
        <v>573</v>
      </c>
      <c r="Q49" s="194"/>
      <c r="R49" s="194">
        <v>0</v>
      </c>
      <c r="S49" s="194"/>
      <c r="T49" s="194" t="s">
        <v>573</v>
      </c>
      <c r="U49" s="194"/>
      <c r="V49" s="194">
        <v>0</v>
      </c>
      <c r="W49" s="194"/>
      <c r="X49" s="194" t="s">
        <v>573</v>
      </c>
      <c r="Y49" s="194"/>
      <c r="Z49" s="194">
        <v>0</v>
      </c>
      <c r="AA49" s="194"/>
      <c r="AB49" s="194">
        <v>0</v>
      </c>
      <c r="AC49" s="194">
        <v>0</v>
      </c>
    </row>
    <row r="50" spans="1:29" s="195" customFormat="1" ht="31.5" x14ac:dyDescent="0.25">
      <c r="A50" s="196" t="s">
        <v>157</v>
      </c>
      <c r="B50" s="197" t="s">
        <v>154</v>
      </c>
      <c r="C50" s="194" t="s">
        <v>573</v>
      </c>
      <c r="D50" s="194">
        <v>0</v>
      </c>
      <c r="E50" s="194"/>
      <c r="F50" s="194"/>
      <c r="G50" s="194">
        <v>0</v>
      </c>
      <c r="H50" s="194" t="s">
        <v>573</v>
      </c>
      <c r="I50" s="194"/>
      <c r="J50" s="194">
        <v>0</v>
      </c>
      <c r="K50" s="194"/>
      <c r="L50" s="194" t="s">
        <v>573</v>
      </c>
      <c r="M50" s="194"/>
      <c r="N50" s="194">
        <v>0</v>
      </c>
      <c r="O50" s="194"/>
      <c r="P50" s="194" t="s">
        <v>573</v>
      </c>
      <c r="Q50" s="194"/>
      <c r="R50" s="194">
        <v>0</v>
      </c>
      <c r="S50" s="194"/>
      <c r="T50" s="194" t="s">
        <v>573</v>
      </c>
      <c r="U50" s="194"/>
      <c r="V50" s="194">
        <v>0</v>
      </c>
      <c r="W50" s="194"/>
      <c r="X50" s="194" t="s">
        <v>573</v>
      </c>
      <c r="Y50" s="194"/>
      <c r="Z50" s="194">
        <v>0</v>
      </c>
      <c r="AA50" s="194"/>
      <c r="AB50" s="194">
        <v>0</v>
      </c>
      <c r="AC50" s="194">
        <v>0</v>
      </c>
    </row>
    <row r="51" spans="1:29" s="195" customFormat="1" ht="31.5" x14ac:dyDescent="0.25">
      <c r="A51" s="196" t="s">
        <v>155</v>
      </c>
      <c r="B51" s="197" t="s">
        <v>152</v>
      </c>
      <c r="C51" s="194" t="s">
        <v>573</v>
      </c>
      <c r="D51" s="194">
        <v>0</v>
      </c>
      <c r="E51" s="194"/>
      <c r="F51" s="194"/>
      <c r="G51" s="194">
        <v>0</v>
      </c>
      <c r="H51" s="194" t="s">
        <v>573</v>
      </c>
      <c r="I51" s="194"/>
      <c r="J51" s="194">
        <v>0</v>
      </c>
      <c r="K51" s="194"/>
      <c r="L51" s="194" t="s">
        <v>573</v>
      </c>
      <c r="M51" s="194"/>
      <c r="N51" s="194">
        <v>0</v>
      </c>
      <c r="O51" s="194"/>
      <c r="P51" s="194" t="s">
        <v>573</v>
      </c>
      <c r="Q51" s="194"/>
      <c r="R51" s="194">
        <v>0</v>
      </c>
      <c r="S51" s="194"/>
      <c r="T51" s="194" t="s">
        <v>573</v>
      </c>
      <c r="U51" s="194"/>
      <c r="V51" s="194">
        <v>0</v>
      </c>
      <c r="W51" s="194"/>
      <c r="X51" s="194" t="s">
        <v>573</v>
      </c>
      <c r="Y51" s="194"/>
      <c r="Z51" s="194">
        <v>0</v>
      </c>
      <c r="AA51" s="194"/>
      <c r="AB51" s="194">
        <v>0</v>
      </c>
      <c r="AC51" s="194">
        <v>0</v>
      </c>
    </row>
    <row r="52" spans="1:29" s="195" customFormat="1" x14ac:dyDescent="0.25">
      <c r="A52" s="196" t="s">
        <v>153</v>
      </c>
      <c r="B52" s="197" t="s">
        <v>150</v>
      </c>
      <c r="C52" s="194" t="s">
        <v>573</v>
      </c>
      <c r="D52" s="194">
        <v>0</v>
      </c>
      <c r="E52" s="194"/>
      <c r="F52" s="194"/>
      <c r="G52" s="194">
        <v>0</v>
      </c>
      <c r="H52" s="194" t="s">
        <v>573</v>
      </c>
      <c r="I52" s="194"/>
      <c r="J52" s="194">
        <v>0</v>
      </c>
      <c r="K52" s="194"/>
      <c r="L52" s="194" t="s">
        <v>573</v>
      </c>
      <c r="M52" s="194"/>
      <c r="N52" s="194">
        <v>0</v>
      </c>
      <c r="O52" s="194"/>
      <c r="P52" s="194" t="s">
        <v>573</v>
      </c>
      <c r="Q52" s="194"/>
      <c r="R52" s="194">
        <v>0</v>
      </c>
      <c r="S52" s="194"/>
      <c r="T52" s="194" t="s">
        <v>573</v>
      </c>
      <c r="U52" s="194"/>
      <c r="V52" s="194">
        <v>0</v>
      </c>
      <c r="W52" s="194"/>
      <c r="X52" s="194" t="s">
        <v>573</v>
      </c>
      <c r="Y52" s="194"/>
      <c r="Z52" s="194">
        <v>0</v>
      </c>
      <c r="AA52" s="194"/>
      <c r="AB52" s="194">
        <v>0</v>
      </c>
      <c r="AC52" s="194">
        <v>0</v>
      </c>
    </row>
    <row r="53" spans="1:29" s="195" customFormat="1" x14ac:dyDescent="0.25">
      <c r="A53" s="196" t="s">
        <v>151</v>
      </c>
      <c r="B53" s="197" t="s">
        <v>535</v>
      </c>
      <c r="C53" s="194" t="s">
        <v>573</v>
      </c>
      <c r="D53" s="194">
        <v>0</v>
      </c>
      <c r="E53" s="194"/>
      <c r="F53" s="194"/>
      <c r="G53" s="194">
        <v>0</v>
      </c>
      <c r="H53" s="194" t="s">
        <v>573</v>
      </c>
      <c r="I53" s="194"/>
      <c r="J53" s="194">
        <v>0</v>
      </c>
      <c r="K53" s="194"/>
      <c r="L53" s="194" t="s">
        <v>573</v>
      </c>
      <c r="M53" s="194"/>
      <c r="N53" s="194">
        <v>0</v>
      </c>
      <c r="O53" s="194"/>
      <c r="P53" s="194" t="s">
        <v>573</v>
      </c>
      <c r="Q53" s="194"/>
      <c r="R53" s="194">
        <v>0</v>
      </c>
      <c r="S53" s="194"/>
      <c r="T53" s="194" t="s">
        <v>573</v>
      </c>
      <c r="U53" s="194"/>
      <c r="V53" s="194">
        <v>0</v>
      </c>
      <c r="W53" s="194"/>
      <c r="X53" s="194" t="s">
        <v>573</v>
      </c>
      <c r="Y53" s="194"/>
      <c r="Z53" s="194">
        <v>0</v>
      </c>
      <c r="AA53" s="194"/>
      <c r="AB53" s="194">
        <v>0</v>
      </c>
      <c r="AC53" s="194">
        <v>0</v>
      </c>
    </row>
    <row r="54" spans="1:29" s="195" customFormat="1" x14ac:dyDescent="0.25">
      <c r="A54" s="196" t="s">
        <v>149</v>
      </c>
      <c r="B54" s="197" t="s">
        <v>536</v>
      </c>
      <c r="C54" s="194" t="s">
        <v>573</v>
      </c>
      <c r="D54" s="194">
        <v>0</v>
      </c>
      <c r="E54" s="194"/>
      <c r="F54" s="194"/>
      <c r="G54" s="194">
        <v>0</v>
      </c>
      <c r="H54" s="194" t="s">
        <v>573</v>
      </c>
      <c r="I54" s="194"/>
      <c r="J54" s="194">
        <v>0</v>
      </c>
      <c r="K54" s="194"/>
      <c r="L54" s="194" t="s">
        <v>573</v>
      </c>
      <c r="M54" s="194"/>
      <c r="N54" s="194">
        <v>0</v>
      </c>
      <c r="O54" s="194"/>
      <c r="P54" s="194" t="s">
        <v>573</v>
      </c>
      <c r="Q54" s="194"/>
      <c r="R54" s="194">
        <v>0</v>
      </c>
      <c r="S54" s="194"/>
      <c r="T54" s="194" t="s">
        <v>573</v>
      </c>
      <c r="U54" s="194"/>
      <c r="V54" s="194">
        <v>0</v>
      </c>
      <c r="W54" s="194"/>
      <c r="X54" s="194" t="s">
        <v>573</v>
      </c>
      <c r="Y54" s="194"/>
      <c r="Z54" s="194">
        <v>0</v>
      </c>
      <c r="AA54" s="194"/>
      <c r="AB54" s="194">
        <v>0</v>
      </c>
      <c r="AC54" s="194">
        <v>0</v>
      </c>
    </row>
    <row r="55" spans="1:29" s="195" customFormat="1" x14ac:dyDescent="0.25">
      <c r="A55" s="196" t="s">
        <v>547</v>
      </c>
      <c r="B55" s="197" t="s">
        <v>537</v>
      </c>
      <c r="C55" s="194" t="s">
        <v>573</v>
      </c>
      <c r="D55" s="194">
        <v>82.4</v>
      </c>
      <c r="E55" s="194"/>
      <c r="F55" s="194"/>
      <c r="G55" s="194">
        <v>0</v>
      </c>
      <c r="H55" s="194" t="s">
        <v>573</v>
      </c>
      <c r="I55" s="194"/>
      <c r="J55" s="194">
        <v>0</v>
      </c>
      <c r="K55" s="194"/>
      <c r="L55" s="194" t="s">
        <v>573</v>
      </c>
      <c r="M55" s="194"/>
      <c r="N55" s="194">
        <v>0</v>
      </c>
      <c r="O55" s="194"/>
      <c r="P55" s="194" t="s">
        <v>573</v>
      </c>
      <c r="Q55" s="194"/>
      <c r="R55" s="194">
        <v>0</v>
      </c>
      <c r="S55" s="194"/>
      <c r="T55" s="194" t="s">
        <v>573</v>
      </c>
      <c r="U55" s="194"/>
      <c r="V55" s="194">
        <v>82.4</v>
      </c>
      <c r="W55" s="194"/>
      <c r="X55" s="194" t="s">
        <v>573</v>
      </c>
      <c r="Y55" s="194"/>
      <c r="Z55" s="194">
        <v>0</v>
      </c>
      <c r="AA55" s="194"/>
      <c r="AB55" s="194">
        <v>0</v>
      </c>
      <c r="AC55" s="194">
        <v>82.4</v>
      </c>
    </row>
    <row r="56" spans="1:29" s="195" customFormat="1" x14ac:dyDescent="0.25">
      <c r="A56" s="196" t="s">
        <v>548</v>
      </c>
      <c r="B56" s="197" t="s">
        <v>538</v>
      </c>
      <c r="C56" s="194" t="s">
        <v>573</v>
      </c>
      <c r="D56" s="194">
        <v>0</v>
      </c>
      <c r="E56" s="194"/>
      <c r="F56" s="194"/>
      <c r="G56" s="194">
        <v>0</v>
      </c>
      <c r="H56" s="194" t="s">
        <v>573</v>
      </c>
      <c r="I56" s="194"/>
      <c r="J56" s="194">
        <v>0</v>
      </c>
      <c r="K56" s="194"/>
      <c r="L56" s="194" t="s">
        <v>573</v>
      </c>
      <c r="M56" s="194"/>
      <c r="N56" s="194">
        <v>0</v>
      </c>
      <c r="O56" s="194"/>
      <c r="P56" s="194" t="s">
        <v>573</v>
      </c>
      <c r="Q56" s="194"/>
      <c r="R56" s="194">
        <v>0</v>
      </c>
      <c r="S56" s="194"/>
      <c r="T56" s="194" t="s">
        <v>573</v>
      </c>
      <c r="U56" s="194"/>
      <c r="V56" s="194">
        <v>0</v>
      </c>
      <c r="W56" s="194"/>
      <c r="X56" s="194" t="s">
        <v>573</v>
      </c>
      <c r="Y56" s="194"/>
      <c r="Z56" s="194">
        <v>0</v>
      </c>
      <c r="AA56" s="194"/>
      <c r="AB56" s="194">
        <v>0</v>
      </c>
      <c r="AC56" s="194">
        <v>0</v>
      </c>
    </row>
    <row r="57" spans="1:29" s="195" customFormat="1" x14ac:dyDescent="0.25">
      <c r="A57" s="196" t="s">
        <v>549</v>
      </c>
      <c r="B57" s="197" t="s">
        <v>540</v>
      </c>
      <c r="C57" s="194" t="s">
        <v>573</v>
      </c>
      <c r="D57" s="194">
        <v>0</v>
      </c>
      <c r="E57" s="194"/>
      <c r="F57" s="194"/>
      <c r="G57" s="194">
        <v>0</v>
      </c>
      <c r="H57" s="194" t="s">
        <v>573</v>
      </c>
      <c r="I57" s="194"/>
      <c r="J57" s="194">
        <v>0</v>
      </c>
      <c r="K57" s="194"/>
      <c r="L57" s="194" t="s">
        <v>573</v>
      </c>
      <c r="M57" s="194"/>
      <c r="N57" s="194">
        <v>0</v>
      </c>
      <c r="O57" s="194"/>
      <c r="P57" s="194" t="s">
        <v>573</v>
      </c>
      <c r="Q57" s="194"/>
      <c r="R57" s="194">
        <v>0</v>
      </c>
      <c r="S57" s="194"/>
      <c r="T57" s="194" t="s">
        <v>573</v>
      </c>
      <c r="U57" s="194"/>
      <c r="V57" s="194">
        <v>0</v>
      </c>
      <c r="W57" s="194"/>
      <c r="X57" s="194" t="s">
        <v>573</v>
      </c>
      <c r="Y57" s="194"/>
      <c r="Z57" s="194">
        <v>0</v>
      </c>
      <c r="AA57" s="194"/>
      <c r="AB57" s="194">
        <v>0</v>
      </c>
      <c r="AC57" s="194">
        <v>0</v>
      </c>
    </row>
    <row r="58" spans="1:29" s="195" customFormat="1" x14ac:dyDescent="0.25">
      <c r="A58" s="196" t="s">
        <v>550</v>
      </c>
      <c r="B58" s="197" t="s">
        <v>542</v>
      </c>
      <c r="C58" s="194" t="s">
        <v>573</v>
      </c>
      <c r="D58" s="194">
        <v>0</v>
      </c>
      <c r="E58" s="194"/>
      <c r="F58" s="194"/>
      <c r="G58" s="194">
        <v>0</v>
      </c>
      <c r="H58" s="194" t="s">
        <v>573</v>
      </c>
      <c r="I58" s="194"/>
      <c r="J58" s="194">
        <v>0</v>
      </c>
      <c r="K58" s="194"/>
      <c r="L58" s="194" t="s">
        <v>573</v>
      </c>
      <c r="M58" s="194"/>
      <c r="N58" s="194">
        <v>0</v>
      </c>
      <c r="O58" s="194"/>
      <c r="P58" s="194" t="s">
        <v>573</v>
      </c>
      <c r="Q58" s="194"/>
      <c r="R58" s="194">
        <v>0</v>
      </c>
      <c r="S58" s="194"/>
      <c r="T58" s="194" t="s">
        <v>573</v>
      </c>
      <c r="U58" s="194"/>
      <c r="V58" s="194">
        <v>0</v>
      </c>
      <c r="W58" s="194"/>
      <c r="X58" s="194" t="s">
        <v>573</v>
      </c>
      <c r="Y58" s="194"/>
      <c r="Z58" s="194">
        <v>0</v>
      </c>
      <c r="AA58" s="194"/>
      <c r="AB58" s="194">
        <v>0</v>
      </c>
      <c r="AC58" s="194">
        <v>0</v>
      </c>
    </row>
    <row r="59" spans="1:29" s="195" customFormat="1" x14ac:dyDescent="0.25">
      <c r="A59" s="196" t="s">
        <v>551</v>
      </c>
      <c r="B59" s="197" t="s">
        <v>544</v>
      </c>
      <c r="C59" s="194" t="s">
        <v>573</v>
      </c>
      <c r="D59" s="194">
        <v>0</v>
      </c>
      <c r="E59" s="194"/>
      <c r="F59" s="194"/>
      <c r="G59" s="194">
        <v>0</v>
      </c>
      <c r="H59" s="194" t="s">
        <v>573</v>
      </c>
      <c r="I59" s="194"/>
      <c r="J59" s="194">
        <v>0</v>
      </c>
      <c r="K59" s="194"/>
      <c r="L59" s="194" t="s">
        <v>573</v>
      </c>
      <c r="M59" s="194"/>
      <c r="N59" s="194">
        <v>0</v>
      </c>
      <c r="O59" s="194"/>
      <c r="P59" s="194" t="s">
        <v>573</v>
      </c>
      <c r="Q59" s="194"/>
      <c r="R59" s="194">
        <v>0</v>
      </c>
      <c r="S59" s="194"/>
      <c r="T59" s="194" t="s">
        <v>573</v>
      </c>
      <c r="U59" s="194"/>
      <c r="V59" s="194">
        <v>0</v>
      </c>
      <c r="W59" s="194"/>
      <c r="X59" s="194" t="s">
        <v>573</v>
      </c>
      <c r="Y59" s="194"/>
      <c r="Z59" s="194">
        <v>0</v>
      </c>
      <c r="AA59" s="194"/>
      <c r="AB59" s="194">
        <v>0</v>
      </c>
      <c r="AC59" s="194">
        <v>0</v>
      </c>
    </row>
    <row r="60" spans="1:29" s="195" customFormat="1" x14ac:dyDescent="0.25">
      <c r="A60" s="196" t="s">
        <v>552</v>
      </c>
      <c r="B60" s="197" t="s">
        <v>546</v>
      </c>
      <c r="C60" s="194" t="s">
        <v>573</v>
      </c>
      <c r="D60" s="194">
        <v>0</v>
      </c>
      <c r="E60" s="194"/>
      <c r="F60" s="194"/>
      <c r="G60" s="194">
        <v>0</v>
      </c>
      <c r="H60" s="194" t="s">
        <v>573</v>
      </c>
      <c r="I60" s="194"/>
      <c r="J60" s="194">
        <v>0</v>
      </c>
      <c r="K60" s="194"/>
      <c r="L60" s="194" t="s">
        <v>573</v>
      </c>
      <c r="M60" s="194"/>
      <c r="N60" s="194">
        <v>0</v>
      </c>
      <c r="O60" s="194"/>
      <c r="P60" s="194" t="s">
        <v>573</v>
      </c>
      <c r="Q60" s="194"/>
      <c r="R60" s="194">
        <v>0</v>
      </c>
      <c r="S60" s="194"/>
      <c r="T60" s="194" t="s">
        <v>573</v>
      </c>
      <c r="U60" s="194"/>
      <c r="V60" s="194">
        <v>0</v>
      </c>
      <c r="W60" s="194"/>
      <c r="X60" s="194" t="s">
        <v>573</v>
      </c>
      <c r="Y60" s="194"/>
      <c r="Z60" s="194">
        <v>0</v>
      </c>
      <c r="AA60" s="194"/>
      <c r="AB60" s="194">
        <v>0</v>
      </c>
      <c r="AC60" s="194">
        <v>0</v>
      </c>
    </row>
    <row r="61" spans="1:29" s="195" customFormat="1" ht="35.25" customHeight="1" x14ac:dyDescent="0.25">
      <c r="A61" s="192" t="s">
        <v>59</v>
      </c>
      <c r="B61" s="193" t="s">
        <v>148</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row>
    <row r="62" spans="1:29" s="195" customFormat="1" x14ac:dyDescent="0.25">
      <c r="A62" s="196" t="s">
        <v>147</v>
      </c>
      <c r="B62" s="197" t="s">
        <v>146</v>
      </c>
      <c r="C62" s="194" t="s">
        <v>573</v>
      </c>
      <c r="D62" s="194">
        <v>79.544605389560687</v>
      </c>
      <c r="E62" s="194"/>
      <c r="F62" s="194"/>
      <c r="G62" s="194">
        <v>0</v>
      </c>
      <c r="H62" s="194" t="s">
        <v>573</v>
      </c>
      <c r="I62" s="194"/>
      <c r="J62" s="194">
        <v>0</v>
      </c>
      <c r="K62" s="194"/>
      <c r="L62" s="194" t="s">
        <v>573</v>
      </c>
      <c r="M62" s="194"/>
      <c r="N62" s="194">
        <v>0</v>
      </c>
      <c r="O62" s="194"/>
      <c r="P62" s="194" t="s">
        <v>573</v>
      </c>
      <c r="Q62" s="194"/>
      <c r="R62" s="194">
        <v>0</v>
      </c>
      <c r="S62" s="194"/>
      <c r="T62" s="194" t="s">
        <v>573</v>
      </c>
      <c r="U62" s="194"/>
      <c r="V62" s="194">
        <v>79.544605389560701</v>
      </c>
      <c r="W62" s="194"/>
      <c r="X62" s="194" t="s">
        <v>573</v>
      </c>
      <c r="Y62" s="194"/>
      <c r="Z62" s="194">
        <v>0</v>
      </c>
      <c r="AA62" s="194"/>
      <c r="AB62" s="194">
        <v>0</v>
      </c>
      <c r="AC62" s="194">
        <v>79.544605389560701</v>
      </c>
    </row>
    <row r="63" spans="1:29" s="195" customFormat="1" x14ac:dyDescent="0.25">
      <c r="A63" s="196" t="s">
        <v>145</v>
      </c>
      <c r="B63" s="197" t="s">
        <v>138</v>
      </c>
      <c r="C63" s="194"/>
      <c r="D63" s="194"/>
      <c r="E63" s="194"/>
      <c r="F63" s="194"/>
      <c r="G63" s="194">
        <v>0</v>
      </c>
      <c r="H63" s="194" t="s">
        <v>573</v>
      </c>
      <c r="I63" s="194"/>
      <c r="J63" s="194">
        <v>0</v>
      </c>
      <c r="K63" s="194"/>
      <c r="L63" s="194" t="s">
        <v>573</v>
      </c>
      <c r="M63" s="194"/>
      <c r="N63" s="194">
        <v>0</v>
      </c>
      <c r="O63" s="194"/>
      <c r="P63" s="194" t="s">
        <v>573</v>
      </c>
      <c r="Q63" s="194"/>
      <c r="R63" s="194">
        <v>0</v>
      </c>
      <c r="S63" s="194"/>
      <c r="T63" s="194" t="s">
        <v>573</v>
      </c>
      <c r="U63" s="194"/>
      <c r="V63" s="194">
        <v>0</v>
      </c>
      <c r="W63" s="194"/>
      <c r="X63" s="194" t="s">
        <v>573</v>
      </c>
      <c r="Y63" s="194"/>
      <c r="Z63" s="194">
        <v>0</v>
      </c>
      <c r="AA63" s="194"/>
      <c r="AB63" s="194">
        <v>0</v>
      </c>
      <c r="AC63" s="194">
        <v>0</v>
      </c>
    </row>
    <row r="64" spans="1:29" s="195" customFormat="1" x14ac:dyDescent="0.25">
      <c r="A64" s="196" t="s">
        <v>144</v>
      </c>
      <c r="B64" s="199" t="s">
        <v>137</v>
      </c>
      <c r="C64" s="194"/>
      <c r="D64" s="194"/>
      <c r="E64" s="194"/>
      <c r="F64" s="194"/>
      <c r="G64" s="194">
        <v>0</v>
      </c>
      <c r="H64" s="194" t="s">
        <v>573</v>
      </c>
      <c r="I64" s="194"/>
      <c r="J64" s="194">
        <v>0</v>
      </c>
      <c r="K64" s="194"/>
      <c r="L64" s="194" t="s">
        <v>573</v>
      </c>
      <c r="M64" s="194"/>
      <c r="N64" s="194">
        <v>0</v>
      </c>
      <c r="O64" s="194"/>
      <c r="P64" s="194" t="s">
        <v>573</v>
      </c>
      <c r="Q64" s="194"/>
      <c r="R64" s="194">
        <v>0</v>
      </c>
      <c r="S64" s="194"/>
      <c r="T64" s="194" t="s">
        <v>573</v>
      </c>
      <c r="U64" s="194"/>
      <c r="V64" s="194">
        <v>0</v>
      </c>
      <c r="W64" s="194"/>
      <c r="X64" s="194" t="s">
        <v>573</v>
      </c>
      <c r="Y64" s="194"/>
      <c r="Z64" s="194">
        <v>0</v>
      </c>
      <c r="AA64" s="194"/>
      <c r="AB64" s="194">
        <v>0</v>
      </c>
      <c r="AC64" s="194">
        <v>0</v>
      </c>
    </row>
    <row r="65" spans="1:29" s="195" customFormat="1" x14ac:dyDescent="0.25">
      <c r="A65" s="196" t="s">
        <v>143</v>
      </c>
      <c r="B65" s="199" t="s">
        <v>136</v>
      </c>
      <c r="C65" s="194"/>
      <c r="D65" s="194"/>
      <c r="E65" s="194"/>
      <c r="F65" s="194"/>
      <c r="G65" s="194">
        <v>0</v>
      </c>
      <c r="H65" s="194" t="s">
        <v>573</v>
      </c>
      <c r="I65" s="194"/>
      <c r="J65" s="194">
        <v>0</v>
      </c>
      <c r="K65" s="194"/>
      <c r="L65" s="194" t="s">
        <v>573</v>
      </c>
      <c r="M65" s="194"/>
      <c r="N65" s="194">
        <v>0</v>
      </c>
      <c r="O65" s="194"/>
      <c r="P65" s="194" t="s">
        <v>573</v>
      </c>
      <c r="Q65" s="194"/>
      <c r="R65" s="194">
        <v>0</v>
      </c>
      <c r="S65" s="194"/>
      <c r="T65" s="194" t="s">
        <v>573</v>
      </c>
      <c r="U65" s="194"/>
      <c r="V65" s="194">
        <v>0</v>
      </c>
      <c r="W65" s="194"/>
      <c r="X65" s="194" t="s">
        <v>573</v>
      </c>
      <c r="Y65" s="194"/>
      <c r="Z65" s="194">
        <v>0</v>
      </c>
      <c r="AA65" s="194"/>
      <c r="AB65" s="194">
        <v>0</v>
      </c>
      <c r="AC65" s="194">
        <v>0</v>
      </c>
    </row>
    <row r="66" spans="1:29" s="195" customFormat="1" x14ac:dyDescent="0.25">
      <c r="A66" s="196" t="s">
        <v>142</v>
      </c>
      <c r="B66" s="199" t="s">
        <v>139</v>
      </c>
      <c r="C66" s="194"/>
      <c r="D66" s="194"/>
      <c r="E66" s="194"/>
      <c r="F66" s="194"/>
      <c r="G66" s="194">
        <v>0</v>
      </c>
      <c r="H66" s="194" t="s">
        <v>573</v>
      </c>
      <c r="I66" s="194"/>
      <c r="J66" s="194">
        <v>0</v>
      </c>
      <c r="K66" s="194"/>
      <c r="L66" s="194" t="s">
        <v>573</v>
      </c>
      <c r="M66" s="194"/>
      <c r="N66" s="194">
        <v>0</v>
      </c>
      <c r="O66" s="194"/>
      <c r="P66" s="194" t="s">
        <v>573</v>
      </c>
      <c r="Q66" s="194"/>
      <c r="R66" s="194">
        <v>0</v>
      </c>
      <c r="S66" s="194"/>
      <c r="T66" s="194" t="s">
        <v>573</v>
      </c>
      <c r="U66" s="194"/>
      <c r="V66" s="194">
        <v>0</v>
      </c>
      <c r="W66" s="194"/>
      <c r="X66" s="194" t="s">
        <v>573</v>
      </c>
      <c r="Y66" s="194"/>
      <c r="Z66" s="194">
        <v>0</v>
      </c>
      <c r="AA66" s="194"/>
      <c r="AB66" s="194">
        <v>0</v>
      </c>
      <c r="AC66" s="194">
        <v>0</v>
      </c>
    </row>
    <row r="67" spans="1:29" s="195" customFormat="1" x14ac:dyDescent="0.25">
      <c r="A67" s="196" t="s">
        <v>141</v>
      </c>
      <c r="B67" s="199" t="s">
        <v>553</v>
      </c>
      <c r="C67" s="194"/>
      <c r="D67" s="194"/>
      <c r="E67" s="194"/>
      <c r="F67" s="194"/>
      <c r="G67" s="194">
        <v>0</v>
      </c>
      <c r="H67" s="194" t="s">
        <v>573</v>
      </c>
      <c r="I67" s="194"/>
      <c r="J67" s="194">
        <v>0</v>
      </c>
      <c r="K67" s="194"/>
      <c r="L67" s="194" t="s">
        <v>573</v>
      </c>
      <c r="M67" s="194"/>
      <c r="N67" s="194">
        <v>0</v>
      </c>
      <c r="O67" s="194"/>
      <c r="P67" s="194" t="s">
        <v>573</v>
      </c>
      <c r="Q67" s="194"/>
      <c r="R67" s="194">
        <v>0</v>
      </c>
      <c r="S67" s="194"/>
      <c r="T67" s="194" t="s">
        <v>573</v>
      </c>
      <c r="U67" s="194"/>
      <c r="V67" s="194">
        <v>0</v>
      </c>
      <c r="W67" s="194"/>
      <c r="X67" s="194" t="s">
        <v>573</v>
      </c>
      <c r="Y67" s="194"/>
      <c r="Z67" s="194">
        <v>0</v>
      </c>
      <c r="AA67" s="194"/>
      <c r="AB67" s="194">
        <v>0</v>
      </c>
      <c r="AC67" s="194">
        <v>0</v>
      </c>
    </row>
    <row r="68" spans="1:29" s="195" customFormat="1" x14ac:dyDescent="0.25">
      <c r="A68" s="196" t="s">
        <v>554</v>
      </c>
      <c r="B68" s="199" t="s">
        <v>555</v>
      </c>
      <c r="C68" s="194"/>
      <c r="D68" s="194"/>
      <c r="E68" s="194"/>
      <c r="F68" s="194"/>
      <c r="G68" s="194">
        <v>0</v>
      </c>
      <c r="H68" s="194" t="s">
        <v>573</v>
      </c>
      <c r="I68" s="194"/>
      <c r="J68" s="194">
        <v>0</v>
      </c>
      <c r="K68" s="194"/>
      <c r="L68" s="194" t="s">
        <v>573</v>
      </c>
      <c r="M68" s="194"/>
      <c r="N68" s="194">
        <v>0</v>
      </c>
      <c r="O68" s="194"/>
      <c r="P68" s="194" t="s">
        <v>573</v>
      </c>
      <c r="Q68" s="194"/>
      <c r="R68" s="194">
        <v>0</v>
      </c>
      <c r="S68" s="194"/>
      <c r="T68" s="194" t="s">
        <v>573</v>
      </c>
      <c r="U68" s="194"/>
      <c r="V68" s="194">
        <v>82.4</v>
      </c>
      <c r="W68" s="194"/>
      <c r="X68" s="194" t="s">
        <v>573</v>
      </c>
      <c r="Y68" s="194"/>
      <c r="Z68" s="194">
        <v>0</v>
      </c>
      <c r="AA68" s="194"/>
      <c r="AB68" s="194">
        <v>0</v>
      </c>
      <c r="AC68" s="194">
        <v>82.4</v>
      </c>
    </row>
    <row r="69" spans="1:29" s="195" customFormat="1" x14ac:dyDescent="0.25">
      <c r="A69" s="196" t="s">
        <v>556</v>
      </c>
      <c r="B69" s="199" t="s">
        <v>557</v>
      </c>
      <c r="C69" s="194"/>
      <c r="D69" s="194"/>
      <c r="E69" s="194"/>
      <c r="F69" s="194"/>
      <c r="G69" s="194">
        <v>0</v>
      </c>
      <c r="H69" s="194" t="s">
        <v>573</v>
      </c>
      <c r="I69" s="194"/>
      <c r="J69" s="194">
        <v>0</v>
      </c>
      <c r="K69" s="194"/>
      <c r="L69" s="194" t="s">
        <v>573</v>
      </c>
      <c r="M69" s="194"/>
      <c r="N69" s="194">
        <v>0</v>
      </c>
      <c r="O69" s="194"/>
      <c r="P69" s="194" t="s">
        <v>573</v>
      </c>
      <c r="Q69" s="194"/>
      <c r="R69" s="194">
        <v>0</v>
      </c>
      <c r="S69" s="194"/>
      <c r="T69" s="194" t="s">
        <v>573</v>
      </c>
      <c r="U69" s="194"/>
      <c r="V69" s="194">
        <v>0</v>
      </c>
      <c r="W69" s="194"/>
      <c r="X69" s="194" t="s">
        <v>573</v>
      </c>
      <c r="Y69" s="194"/>
      <c r="Z69" s="194">
        <v>0</v>
      </c>
      <c r="AA69" s="194"/>
      <c r="AB69" s="194">
        <v>0</v>
      </c>
      <c r="AC69" s="194">
        <v>0</v>
      </c>
    </row>
    <row r="70" spans="1:29" s="195" customFormat="1" x14ac:dyDescent="0.25">
      <c r="A70" s="196" t="s">
        <v>558</v>
      </c>
      <c r="B70" s="199" t="s">
        <v>559</v>
      </c>
      <c r="C70" s="194"/>
      <c r="D70" s="194"/>
      <c r="E70" s="194"/>
      <c r="F70" s="194"/>
      <c r="G70" s="194">
        <v>0</v>
      </c>
      <c r="H70" s="194" t="s">
        <v>573</v>
      </c>
      <c r="I70" s="194"/>
      <c r="J70" s="194">
        <v>0</v>
      </c>
      <c r="K70" s="194"/>
      <c r="L70" s="194" t="s">
        <v>573</v>
      </c>
      <c r="M70" s="194"/>
      <c r="N70" s="194">
        <v>0</v>
      </c>
      <c r="O70" s="194"/>
      <c r="P70" s="194" t="s">
        <v>573</v>
      </c>
      <c r="Q70" s="194"/>
      <c r="R70" s="194">
        <v>0</v>
      </c>
      <c r="S70" s="194"/>
      <c r="T70" s="194" t="s">
        <v>573</v>
      </c>
      <c r="U70" s="194"/>
      <c r="V70" s="194">
        <v>0</v>
      </c>
      <c r="W70" s="194"/>
      <c r="X70" s="194" t="s">
        <v>573</v>
      </c>
      <c r="Y70" s="194"/>
      <c r="Z70" s="194">
        <v>0</v>
      </c>
      <c r="AA70" s="194"/>
      <c r="AB70" s="194">
        <v>0</v>
      </c>
      <c r="AC70" s="194">
        <v>0</v>
      </c>
    </row>
    <row r="71" spans="1:29" s="195" customFormat="1" x14ac:dyDescent="0.25">
      <c r="A71" s="196" t="s">
        <v>560</v>
      </c>
      <c r="B71" s="199" t="s">
        <v>561</v>
      </c>
      <c r="C71" s="194"/>
      <c r="D71" s="194"/>
      <c r="E71" s="194"/>
      <c r="F71" s="194"/>
      <c r="G71" s="194">
        <v>0</v>
      </c>
      <c r="H71" s="194" t="s">
        <v>573</v>
      </c>
      <c r="I71" s="194"/>
      <c r="J71" s="194">
        <v>0</v>
      </c>
      <c r="K71" s="194"/>
      <c r="L71" s="194" t="s">
        <v>573</v>
      </c>
      <c r="M71" s="194"/>
      <c r="N71" s="194">
        <v>0</v>
      </c>
      <c r="O71" s="194"/>
      <c r="P71" s="194" t="s">
        <v>573</v>
      </c>
      <c r="Q71" s="194"/>
      <c r="R71" s="194">
        <v>0</v>
      </c>
      <c r="S71" s="194"/>
      <c r="T71" s="194" t="s">
        <v>573</v>
      </c>
      <c r="U71" s="194"/>
      <c r="V71" s="194">
        <v>0</v>
      </c>
      <c r="W71" s="194"/>
      <c r="X71" s="194" t="s">
        <v>573</v>
      </c>
      <c r="Y71" s="194"/>
      <c r="Z71" s="194">
        <v>0</v>
      </c>
      <c r="AA71" s="194"/>
      <c r="AB71" s="194">
        <v>0</v>
      </c>
      <c r="AC71" s="194">
        <v>0</v>
      </c>
    </row>
    <row r="72" spans="1:29" s="195" customFormat="1" x14ac:dyDescent="0.25">
      <c r="A72" s="196" t="s">
        <v>562</v>
      </c>
      <c r="B72" s="199" t="s">
        <v>563</v>
      </c>
      <c r="C72" s="194"/>
      <c r="D72" s="194"/>
      <c r="E72" s="194"/>
      <c r="F72" s="194"/>
      <c r="G72" s="194">
        <v>0</v>
      </c>
      <c r="H72" s="194" t="s">
        <v>573</v>
      </c>
      <c r="I72" s="194"/>
      <c r="J72" s="194">
        <v>0</v>
      </c>
      <c r="K72" s="194"/>
      <c r="L72" s="194" t="s">
        <v>573</v>
      </c>
      <c r="M72" s="194"/>
      <c r="N72" s="194">
        <v>0</v>
      </c>
      <c r="O72" s="194"/>
      <c r="P72" s="194" t="s">
        <v>573</v>
      </c>
      <c r="Q72" s="194"/>
      <c r="R72" s="194">
        <v>0</v>
      </c>
      <c r="S72" s="194"/>
      <c r="T72" s="194" t="s">
        <v>573</v>
      </c>
      <c r="U72" s="194"/>
      <c r="V72" s="194">
        <v>0</v>
      </c>
      <c r="W72" s="194"/>
      <c r="X72" s="194" t="s">
        <v>573</v>
      </c>
      <c r="Y72" s="194"/>
      <c r="Z72" s="194">
        <v>0</v>
      </c>
      <c r="AA72" s="194"/>
      <c r="AB72" s="194">
        <v>0</v>
      </c>
      <c r="AC72" s="194">
        <v>0</v>
      </c>
    </row>
    <row r="73" spans="1:29" s="195" customFormat="1" x14ac:dyDescent="0.25">
      <c r="A73" s="196" t="s">
        <v>564</v>
      </c>
      <c r="B73" s="199" t="s">
        <v>565</v>
      </c>
      <c r="C73" s="194"/>
      <c r="D73" s="194"/>
      <c r="E73" s="194"/>
      <c r="F73" s="194"/>
      <c r="G73" s="194">
        <v>0</v>
      </c>
      <c r="H73" s="194" t="s">
        <v>573</v>
      </c>
      <c r="I73" s="194"/>
      <c r="J73" s="194">
        <v>0</v>
      </c>
      <c r="K73" s="194"/>
      <c r="L73" s="194" t="s">
        <v>573</v>
      </c>
      <c r="M73" s="194"/>
      <c r="N73" s="194">
        <v>0</v>
      </c>
      <c r="O73" s="194"/>
      <c r="P73" s="194" t="s">
        <v>573</v>
      </c>
      <c r="Q73" s="194"/>
      <c r="R73" s="194">
        <v>0</v>
      </c>
      <c r="S73" s="194"/>
      <c r="T73" s="194" t="s">
        <v>573</v>
      </c>
      <c r="U73" s="194"/>
      <c r="V73" s="194">
        <v>0</v>
      </c>
      <c r="W73" s="194"/>
      <c r="X73" s="194" t="s">
        <v>573</v>
      </c>
      <c r="Y73" s="194"/>
      <c r="Z73" s="194">
        <v>0</v>
      </c>
      <c r="AA73" s="194"/>
      <c r="AB73" s="194">
        <v>0</v>
      </c>
      <c r="AC73" s="194">
        <v>0</v>
      </c>
    </row>
    <row r="74" spans="1:29" s="195" customFormat="1" ht="36.75" customHeight="1" x14ac:dyDescent="0.25">
      <c r="A74" s="192" t="s">
        <v>58</v>
      </c>
      <c r="B74" s="200" t="s">
        <v>235</v>
      </c>
      <c r="C74" s="194"/>
      <c r="D74" s="194"/>
      <c r="E74" s="194"/>
      <c r="F74" s="194"/>
      <c r="G74" s="194">
        <v>0</v>
      </c>
      <c r="H74" s="194" t="s">
        <v>573</v>
      </c>
      <c r="I74" s="194"/>
      <c r="J74" s="194">
        <v>0</v>
      </c>
      <c r="K74" s="194"/>
      <c r="L74" s="194" t="s">
        <v>573</v>
      </c>
      <c r="M74" s="194"/>
      <c r="N74" s="194">
        <v>0</v>
      </c>
      <c r="O74" s="194"/>
      <c r="P74" s="194" t="s">
        <v>573</v>
      </c>
      <c r="Q74" s="194"/>
      <c r="R74" s="194">
        <v>0</v>
      </c>
      <c r="S74" s="194"/>
      <c r="T74" s="194" t="s">
        <v>573</v>
      </c>
      <c r="U74" s="194"/>
      <c r="V74" s="194">
        <v>0</v>
      </c>
      <c r="W74" s="194"/>
      <c r="X74" s="194" t="s">
        <v>573</v>
      </c>
      <c r="Y74" s="194"/>
      <c r="Z74" s="194">
        <v>0</v>
      </c>
      <c r="AA74" s="194"/>
      <c r="AB74" s="194">
        <v>0</v>
      </c>
      <c r="AC74" s="194">
        <v>0</v>
      </c>
    </row>
    <row r="75" spans="1:29" s="195" customFormat="1" x14ac:dyDescent="0.25">
      <c r="A75" s="192" t="s">
        <v>56</v>
      </c>
      <c r="B75" s="193" t="s">
        <v>140</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row>
    <row r="76" spans="1:29" s="195" customFormat="1" ht="31.5" x14ac:dyDescent="0.25">
      <c r="A76" s="196" t="s">
        <v>230</v>
      </c>
      <c r="B76" s="199" t="s">
        <v>533</v>
      </c>
      <c r="C76" s="194"/>
      <c r="D76" s="194"/>
      <c r="E76" s="194"/>
      <c r="F76" s="194"/>
      <c r="G76" s="194">
        <v>0</v>
      </c>
      <c r="H76" s="194" t="s">
        <v>573</v>
      </c>
      <c r="I76" s="194"/>
      <c r="J76" s="194">
        <v>0</v>
      </c>
      <c r="K76" s="194"/>
      <c r="L76" s="194" t="s">
        <v>573</v>
      </c>
      <c r="M76" s="194"/>
      <c r="N76" s="194">
        <v>0</v>
      </c>
      <c r="O76" s="194"/>
      <c r="P76" s="194" t="s">
        <v>573</v>
      </c>
      <c r="Q76" s="194"/>
      <c r="R76" s="194">
        <v>0</v>
      </c>
      <c r="S76" s="194"/>
      <c r="T76" s="194" t="s">
        <v>573</v>
      </c>
      <c r="U76" s="194"/>
      <c r="V76" s="194">
        <v>0</v>
      </c>
      <c r="W76" s="194"/>
      <c r="X76" s="194" t="s">
        <v>573</v>
      </c>
      <c r="Y76" s="194"/>
      <c r="Z76" s="194">
        <v>0</v>
      </c>
      <c r="AA76" s="194"/>
      <c r="AB76" s="194">
        <v>0</v>
      </c>
      <c r="AC76" s="194">
        <v>0</v>
      </c>
    </row>
    <row r="77" spans="1:29" s="195" customFormat="1" x14ac:dyDescent="0.25">
      <c r="A77" s="196" t="s">
        <v>231</v>
      </c>
      <c r="B77" s="199" t="s">
        <v>156</v>
      </c>
      <c r="C77" s="194"/>
      <c r="D77" s="194"/>
      <c r="E77" s="194"/>
      <c r="F77" s="194"/>
      <c r="G77" s="194">
        <v>0</v>
      </c>
      <c r="H77" s="194" t="s">
        <v>573</v>
      </c>
      <c r="I77" s="194"/>
      <c r="J77" s="194">
        <v>0</v>
      </c>
      <c r="K77" s="194"/>
      <c r="L77" s="194" t="s">
        <v>573</v>
      </c>
      <c r="M77" s="194"/>
      <c r="N77" s="194">
        <v>0</v>
      </c>
      <c r="O77" s="194"/>
      <c r="P77" s="194" t="s">
        <v>573</v>
      </c>
      <c r="Q77" s="194"/>
      <c r="R77" s="194">
        <v>0</v>
      </c>
      <c r="S77" s="194"/>
      <c r="T77" s="194" t="s">
        <v>573</v>
      </c>
      <c r="U77" s="194"/>
      <c r="V77" s="194">
        <v>0</v>
      </c>
      <c r="W77" s="194"/>
      <c r="X77" s="194" t="s">
        <v>573</v>
      </c>
      <c r="Y77" s="194"/>
      <c r="Z77" s="194">
        <v>0</v>
      </c>
      <c r="AA77" s="194"/>
      <c r="AB77" s="194">
        <v>0</v>
      </c>
      <c r="AC77" s="194">
        <v>0</v>
      </c>
    </row>
    <row r="78" spans="1:29" s="195" customFormat="1" x14ac:dyDescent="0.25">
      <c r="A78" s="196" t="s">
        <v>232</v>
      </c>
      <c r="B78" s="197" t="s">
        <v>566</v>
      </c>
      <c r="C78" s="194"/>
      <c r="D78" s="194"/>
      <c r="E78" s="194"/>
      <c r="F78" s="194"/>
      <c r="G78" s="194">
        <v>0</v>
      </c>
      <c r="H78" s="194" t="s">
        <v>573</v>
      </c>
      <c r="I78" s="194"/>
      <c r="J78" s="194">
        <v>0</v>
      </c>
      <c r="K78" s="194"/>
      <c r="L78" s="194" t="s">
        <v>573</v>
      </c>
      <c r="M78" s="194"/>
      <c r="N78" s="194">
        <v>0</v>
      </c>
      <c r="O78" s="194"/>
      <c r="P78" s="194" t="s">
        <v>573</v>
      </c>
      <c r="Q78" s="194"/>
      <c r="R78" s="194">
        <v>0</v>
      </c>
      <c r="S78" s="194"/>
      <c r="T78" s="194" t="s">
        <v>573</v>
      </c>
      <c r="U78" s="194"/>
      <c r="V78" s="194">
        <v>0</v>
      </c>
      <c r="W78" s="194"/>
      <c r="X78" s="194" t="s">
        <v>573</v>
      </c>
      <c r="Y78" s="194"/>
      <c r="Z78" s="194">
        <v>0</v>
      </c>
      <c r="AA78" s="194"/>
      <c r="AB78" s="194">
        <v>0</v>
      </c>
      <c r="AC78" s="194">
        <v>0</v>
      </c>
    </row>
    <row r="79" spans="1:29" s="195" customFormat="1" x14ac:dyDescent="0.25">
      <c r="A79" s="196" t="s">
        <v>233</v>
      </c>
      <c r="B79" s="197" t="s">
        <v>535</v>
      </c>
      <c r="C79" s="201"/>
      <c r="D79" s="202"/>
      <c r="E79" s="203"/>
      <c r="F79" s="203"/>
      <c r="G79" s="194">
        <v>0</v>
      </c>
      <c r="H79" s="194" t="s">
        <v>573</v>
      </c>
      <c r="I79" s="203"/>
      <c r="J79" s="194">
        <v>0</v>
      </c>
      <c r="K79" s="202"/>
      <c r="L79" s="194" t="s">
        <v>573</v>
      </c>
      <c r="M79" s="202"/>
      <c r="N79" s="194">
        <v>0</v>
      </c>
      <c r="O79" s="202"/>
      <c r="P79" s="194" t="s">
        <v>573</v>
      </c>
      <c r="Q79" s="202"/>
      <c r="R79" s="194">
        <v>0</v>
      </c>
      <c r="S79" s="202"/>
      <c r="T79" s="194" t="s">
        <v>573</v>
      </c>
      <c r="U79" s="202"/>
      <c r="V79" s="194">
        <v>0</v>
      </c>
      <c r="W79" s="202"/>
      <c r="X79" s="194" t="s">
        <v>573</v>
      </c>
      <c r="Y79" s="202"/>
      <c r="Z79" s="194">
        <v>0</v>
      </c>
      <c r="AA79" s="202"/>
      <c r="AB79" s="194">
        <v>0</v>
      </c>
      <c r="AC79" s="194">
        <v>0</v>
      </c>
    </row>
    <row r="80" spans="1:29" s="195" customFormat="1" x14ac:dyDescent="0.25">
      <c r="A80" s="196" t="s">
        <v>234</v>
      </c>
      <c r="B80" s="197" t="s">
        <v>536</v>
      </c>
      <c r="C80" s="201"/>
      <c r="D80" s="202"/>
      <c r="E80" s="203"/>
      <c r="F80" s="203"/>
      <c r="G80" s="194">
        <v>0</v>
      </c>
      <c r="H80" s="194" t="s">
        <v>573</v>
      </c>
      <c r="I80" s="203"/>
      <c r="J80" s="194">
        <v>0</v>
      </c>
      <c r="K80" s="202"/>
      <c r="L80" s="194" t="s">
        <v>573</v>
      </c>
      <c r="M80" s="202"/>
      <c r="N80" s="194">
        <v>0</v>
      </c>
      <c r="O80" s="202"/>
      <c r="P80" s="194" t="s">
        <v>573</v>
      </c>
      <c r="Q80" s="202"/>
      <c r="R80" s="194">
        <v>0</v>
      </c>
      <c r="S80" s="202"/>
      <c r="T80" s="194" t="s">
        <v>573</v>
      </c>
      <c r="U80" s="202"/>
      <c r="V80" s="194">
        <v>0</v>
      </c>
      <c r="W80" s="202"/>
      <c r="X80" s="194" t="s">
        <v>573</v>
      </c>
      <c r="Y80" s="202"/>
      <c r="Z80" s="194">
        <v>0</v>
      </c>
      <c r="AA80" s="202"/>
      <c r="AB80" s="194">
        <v>0</v>
      </c>
      <c r="AC80" s="194">
        <v>0</v>
      </c>
    </row>
    <row r="81" spans="1:29" s="195" customFormat="1" x14ac:dyDescent="0.25">
      <c r="A81" s="196" t="s">
        <v>567</v>
      </c>
      <c r="B81" s="197" t="s">
        <v>537</v>
      </c>
      <c r="C81" s="201"/>
      <c r="D81" s="202"/>
      <c r="E81" s="203"/>
      <c r="F81" s="203"/>
      <c r="G81" s="194">
        <v>0</v>
      </c>
      <c r="H81" s="194" t="s">
        <v>573</v>
      </c>
      <c r="I81" s="203"/>
      <c r="J81" s="194">
        <v>0</v>
      </c>
      <c r="K81" s="202"/>
      <c r="L81" s="194" t="s">
        <v>573</v>
      </c>
      <c r="M81" s="202"/>
      <c r="N81" s="194">
        <v>0</v>
      </c>
      <c r="O81" s="202"/>
      <c r="P81" s="194" t="s">
        <v>573</v>
      </c>
      <c r="Q81" s="202"/>
      <c r="R81" s="194">
        <v>0</v>
      </c>
      <c r="S81" s="202"/>
      <c r="T81" s="194" t="s">
        <v>573</v>
      </c>
      <c r="U81" s="202"/>
      <c r="V81" s="194">
        <v>82.4</v>
      </c>
      <c r="W81" s="202"/>
      <c r="X81" s="194" t="s">
        <v>573</v>
      </c>
      <c r="Y81" s="202"/>
      <c r="Z81" s="194">
        <v>0</v>
      </c>
      <c r="AA81" s="202"/>
      <c r="AB81" s="194">
        <v>0</v>
      </c>
      <c r="AC81" s="194">
        <v>82.4</v>
      </c>
    </row>
    <row r="82" spans="1:29" s="195" customFormat="1" x14ac:dyDescent="0.25">
      <c r="A82" s="196" t="s">
        <v>568</v>
      </c>
      <c r="B82" s="197" t="s">
        <v>538</v>
      </c>
      <c r="C82" s="201"/>
      <c r="D82" s="202"/>
      <c r="E82" s="203"/>
      <c r="F82" s="203"/>
      <c r="G82" s="194">
        <v>0</v>
      </c>
      <c r="H82" s="194" t="s">
        <v>573</v>
      </c>
      <c r="I82" s="203"/>
      <c r="J82" s="194">
        <v>0</v>
      </c>
      <c r="K82" s="202"/>
      <c r="L82" s="194" t="s">
        <v>573</v>
      </c>
      <c r="M82" s="202"/>
      <c r="N82" s="194">
        <v>0</v>
      </c>
      <c r="O82" s="202"/>
      <c r="P82" s="194" t="s">
        <v>573</v>
      </c>
      <c r="Q82" s="202"/>
      <c r="R82" s="194">
        <v>0</v>
      </c>
      <c r="S82" s="202"/>
      <c r="T82" s="194" t="s">
        <v>573</v>
      </c>
      <c r="U82" s="202"/>
      <c r="V82" s="194">
        <v>0</v>
      </c>
      <c r="W82" s="202"/>
      <c r="X82" s="194" t="s">
        <v>573</v>
      </c>
      <c r="Y82" s="202"/>
      <c r="Z82" s="194">
        <v>0</v>
      </c>
      <c r="AA82" s="202"/>
      <c r="AB82" s="194">
        <v>0</v>
      </c>
      <c r="AC82" s="194">
        <v>0</v>
      </c>
    </row>
    <row r="83" spans="1:29" s="195" customFormat="1" x14ac:dyDescent="0.25">
      <c r="A83" s="196" t="s">
        <v>569</v>
      </c>
      <c r="B83" s="197" t="s">
        <v>540</v>
      </c>
      <c r="C83" s="201"/>
      <c r="D83" s="202"/>
      <c r="E83" s="203"/>
      <c r="F83" s="203"/>
      <c r="G83" s="194">
        <v>0</v>
      </c>
      <c r="H83" s="194" t="s">
        <v>573</v>
      </c>
      <c r="I83" s="203"/>
      <c r="J83" s="194">
        <v>0</v>
      </c>
      <c r="K83" s="202"/>
      <c r="L83" s="194" t="s">
        <v>573</v>
      </c>
      <c r="M83" s="202"/>
      <c r="N83" s="194">
        <v>0</v>
      </c>
      <c r="O83" s="202"/>
      <c r="P83" s="194" t="s">
        <v>573</v>
      </c>
      <c r="Q83" s="202"/>
      <c r="R83" s="194">
        <v>0</v>
      </c>
      <c r="S83" s="202"/>
      <c r="T83" s="194" t="s">
        <v>573</v>
      </c>
      <c r="U83" s="202"/>
      <c r="V83" s="194">
        <v>0</v>
      </c>
      <c r="W83" s="202"/>
      <c r="X83" s="194" t="s">
        <v>573</v>
      </c>
      <c r="Y83" s="202"/>
      <c r="Z83" s="194">
        <v>0</v>
      </c>
      <c r="AA83" s="202"/>
      <c r="AB83" s="194">
        <v>0</v>
      </c>
      <c r="AC83" s="194">
        <v>0</v>
      </c>
    </row>
    <row r="84" spans="1:29" s="195" customFormat="1" x14ac:dyDescent="0.25">
      <c r="A84" s="196" t="s">
        <v>570</v>
      </c>
      <c r="B84" s="197" t="s">
        <v>542</v>
      </c>
      <c r="C84" s="201"/>
      <c r="D84" s="202"/>
      <c r="E84" s="203"/>
      <c r="F84" s="203"/>
      <c r="G84" s="194">
        <v>0</v>
      </c>
      <c r="H84" s="194" t="s">
        <v>573</v>
      </c>
      <c r="I84" s="203"/>
      <c r="J84" s="194">
        <v>0</v>
      </c>
      <c r="K84" s="202"/>
      <c r="L84" s="194" t="s">
        <v>573</v>
      </c>
      <c r="M84" s="202"/>
      <c r="N84" s="194">
        <v>0</v>
      </c>
      <c r="O84" s="202"/>
      <c r="P84" s="194" t="s">
        <v>573</v>
      </c>
      <c r="Q84" s="202"/>
      <c r="R84" s="194">
        <v>0</v>
      </c>
      <c r="S84" s="202"/>
      <c r="T84" s="194" t="s">
        <v>573</v>
      </c>
      <c r="U84" s="202"/>
      <c r="V84" s="194">
        <v>0</v>
      </c>
      <c r="W84" s="202"/>
      <c r="X84" s="194" t="s">
        <v>573</v>
      </c>
      <c r="Y84" s="202"/>
      <c r="Z84" s="194">
        <v>0</v>
      </c>
      <c r="AA84" s="202"/>
      <c r="AB84" s="194">
        <v>0</v>
      </c>
      <c r="AC84" s="194">
        <v>0</v>
      </c>
    </row>
    <row r="85" spans="1:29" s="195" customFormat="1" x14ac:dyDescent="0.25">
      <c r="A85" s="196" t="s">
        <v>571</v>
      </c>
      <c r="B85" s="197" t="s">
        <v>544</v>
      </c>
      <c r="C85" s="201"/>
      <c r="D85" s="202"/>
      <c r="E85" s="203"/>
      <c r="F85" s="203"/>
      <c r="G85" s="194">
        <v>0</v>
      </c>
      <c r="H85" s="194" t="s">
        <v>573</v>
      </c>
      <c r="I85" s="203"/>
      <c r="J85" s="194">
        <v>0</v>
      </c>
      <c r="K85" s="202"/>
      <c r="L85" s="194" t="s">
        <v>573</v>
      </c>
      <c r="M85" s="202"/>
      <c r="N85" s="194">
        <v>0</v>
      </c>
      <c r="O85" s="202"/>
      <c r="P85" s="194" t="s">
        <v>573</v>
      </c>
      <c r="Q85" s="202"/>
      <c r="R85" s="194">
        <v>0</v>
      </c>
      <c r="S85" s="202"/>
      <c r="T85" s="194" t="s">
        <v>573</v>
      </c>
      <c r="U85" s="202"/>
      <c r="V85" s="194">
        <v>0</v>
      </c>
      <c r="W85" s="202"/>
      <c r="X85" s="194" t="s">
        <v>573</v>
      </c>
      <c r="Y85" s="202"/>
      <c r="Z85" s="194">
        <v>0</v>
      </c>
      <c r="AA85" s="202"/>
      <c r="AB85" s="194">
        <v>0</v>
      </c>
      <c r="AC85" s="194">
        <v>0</v>
      </c>
    </row>
    <row r="86" spans="1:29" s="195" customFormat="1" ht="13.5" customHeight="1" x14ac:dyDescent="0.25">
      <c r="A86" s="196" t="s">
        <v>572</v>
      </c>
      <c r="B86" s="197" t="s">
        <v>546</v>
      </c>
      <c r="C86" s="204"/>
      <c r="D86" s="202"/>
      <c r="E86" s="203"/>
      <c r="F86" s="203"/>
      <c r="G86" s="194">
        <v>0</v>
      </c>
      <c r="H86" s="194" t="s">
        <v>573</v>
      </c>
      <c r="I86" s="203"/>
      <c r="J86" s="194">
        <v>0</v>
      </c>
      <c r="K86" s="202"/>
      <c r="L86" s="194" t="s">
        <v>573</v>
      </c>
      <c r="M86" s="202"/>
      <c r="N86" s="194">
        <v>0</v>
      </c>
      <c r="O86" s="202"/>
      <c r="P86" s="194" t="s">
        <v>573</v>
      </c>
      <c r="Q86" s="202"/>
      <c r="R86" s="194">
        <v>0</v>
      </c>
      <c r="S86" s="202"/>
      <c r="T86" s="194" t="s">
        <v>573</v>
      </c>
      <c r="U86" s="202"/>
      <c r="V86" s="194">
        <v>0</v>
      </c>
      <c r="W86" s="202"/>
      <c r="X86" s="194" t="s">
        <v>573</v>
      </c>
      <c r="Y86" s="202"/>
      <c r="Z86" s="194">
        <v>0</v>
      </c>
      <c r="AA86" s="202"/>
      <c r="AB86" s="194">
        <v>0</v>
      </c>
      <c r="AC86" s="194">
        <v>0</v>
      </c>
    </row>
    <row r="87" spans="1:29" x14ac:dyDescent="0.25">
      <c r="A87" s="80"/>
      <c r="B87" s="81"/>
      <c r="C87" s="81"/>
      <c r="D87" s="81"/>
      <c r="E87" s="81"/>
      <c r="F87" s="81"/>
      <c r="G87" s="81"/>
      <c r="H87" s="81"/>
      <c r="I87" s="81"/>
      <c r="J87" s="81"/>
      <c r="K87" s="81"/>
      <c r="L87" s="80"/>
      <c r="M87" s="80"/>
      <c r="N87" s="71"/>
      <c r="O87" s="71"/>
      <c r="P87" s="71"/>
      <c r="Q87" s="71"/>
      <c r="R87" s="71"/>
      <c r="S87" s="71"/>
      <c r="T87" s="71"/>
    </row>
    <row r="88" spans="1:29" ht="54" customHeight="1" x14ac:dyDescent="0.25">
      <c r="A88" s="71"/>
      <c r="B88" s="349"/>
      <c r="C88" s="349"/>
      <c r="D88" s="349"/>
      <c r="E88" s="349"/>
      <c r="F88" s="349"/>
      <c r="G88" s="349"/>
      <c r="H88" s="349"/>
      <c r="I88" s="349"/>
      <c r="J88" s="75"/>
      <c r="K88" s="75"/>
      <c r="L88" s="79"/>
      <c r="M88" s="79"/>
      <c r="N88" s="79"/>
      <c r="O88" s="79"/>
      <c r="P88" s="79"/>
      <c r="Q88" s="79"/>
      <c r="R88" s="79"/>
      <c r="S88" s="79"/>
      <c r="T88" s="79"/>
    </row>
    <row r="89" spans="1:29" x14ac:dyDescent="0.25">
      <c r="A89" s="71"/>
      <c r="B89" s="71"/>
      <c r="C89" s="71"/>
      <c r="D89" s="71"/>
      <c r="E89" s="71"/>
      <c r="F89" s="71"/>
      <c r="L89" s="71"/>
      <c r="M89" s="71"/>
      <c r="N89" s="71"/>
      <c r="O89" s="71"/>
      <c r="P89" s="71"/>
      <c r="Q89" s="71"/>
      <c r="R89" s="71"/>
      <c r="S89" s="71"/>
      <c r="T89" s="71"/>
    </row>
    <row r="90" spans="1:29" ht="50.25" customHeight="1" x14ac:dyDescent="0.25">
      <c r="A90" s="71"/>
      <c r="B90" s="350"/>
      <c r="C90" s="350"/>
      <c r="D90" s="350"/>
      <c r="E90" s="350"/>
      <c r="F90" s="350"/>
      <c r="G90" s="350"/>
      <c r="H90" s="350"/>
      <c r="I90" s="350"/>
      <c r="J90" s="76"/>
      <c r="K90" s="76"/>
      <c r="L90" s="71"/>
      <c r="M90" s="71"/>
      <c r="N90" s="71"/>
      <c r="O90" s="71"/>
      <c r="P90" s="71"/>
      <c r="Q90" s="71"/>
      <c r="R90" s="71"/>
      <c r="S90" s="71"/>
      <c r="T90" s="71"/>
    </row>
    <row r="91" spans="1:29" x14ac:dyDescent="0.25">
      <c r="A91" s="71"/>
      <c r="B91" s="71"/>
      <c r="C91" s="71"/>
      <c r="D91" s="71"/>
      <c r="E91" s="71"/>
      <c r="F91" s="71"/>
      <c r="L91" s="71"/>
      <c r="M91" s="71"/>
      <c r="N91" s="71"/>
      <c r="O91" s="71"/>
      <c r="P91" s="71"/>
      <c r="Q91" s="71"/>
      <c r="R91" s="71"/>
      <c r="S91" s="71"/>
      <c r="T91" s="71"/>
    </row>
    <row r="92" spans="1:29" ht="36.75" customHeight="1" x14ac:dyDescent="0.25">
      <c r="A92" s="71"/>
      <c r="B92" s="349"/>
      <c r="C92" s="349"/>
      <c r="D92" s="349"/>
      <c r="E92" s="349"/>
      <c r="F92" s="349"/>
      <c r="G92" s="349"/>
      <c r="H92" s="349"/>
      <c r="I92" s="349"/>
      <c r="J92" s="75"/>
      <c r="K92" s="75"/>
      <c r="L92" s="71"/>
      <c r="M92" s="71"/>
      <c r="N92" s="71"/>
      <c r="O92" s="71"/>
      <c r="P92" s="71"/>
      <c r="Q92" s="71"/>
      <c r="R92" s="71"/>
      <c r="S92" s="71"/>
      <c r="T92" s="71"/>
    </row>
    <row r="93" spans="1:29" x14ac:dyDescent="0.25">
      <c r="A93" s="71"/>
      <c r="B93" s="78"/>
      <c r="C93" s="78"/>
      <c r="D93" s="78"/>
      <c r="E93" s="78"/>
      <c r="F93" s="78"/>
      <c r="L93" s="71"/>
      <c r="M93" s="71"/>
      <c r="N93" s="77"/>
      <c r="O93" s="71"/>
      <c r="P93" s="71"/>
      <c r="Q93" s="71"/>
      <c r="R93" s="71"/>
      <c r="S93" s="71"/>
      <c r="T93" s="71"/>
    </row>
    <row r="94" spans="1:29" ht="51" customHeight="1" x14ac:dyDescent="0.25">
      <c r="A94" s="71"/>
      <c r="B94" s="349"/>
      <c r="C94" s="349"/>
      <c r="D94" s="349"/>
      <c r="E94" s="349"/>
      <c r="F94" s="349"/>
      <c r="G94" s="349"/>
      <c r="H94" s="349"/>
      <c r="I94" s="349"/>
      <c r="J94" s="75"/>
      <c r="K94" s="75"/>
      <c r="L94" s="71"/>
      <c r="M94" s="71"/>
      <c r="N94" s="77"/>
      <c r="O94" s="71"/>
      <c r="P94" s="71"/>
      <c r="Q94" s="71"/>
      <c r="R94" s="71"/>
      <c r="S94" s="71"/>
      <c r="T94" s="71"/>
    </row>
    <row r="95" spans="1:29" ht="32.25" customHeight="1" x14ac:dyDescent="0.25">
      <c r="A95" s="71"/>
      <c r="B95" s="350"/>
      <c r="C95" s="350"/>
      <c r="D95" s="350"/>
      <c r="E95" s="350"/>
      <c r="F95" s="350"/>
      <c r="G95" s="350"/>
      <c r="H95" s="350"/>
      <c r="I95" s="350"/>
      <c r="J95" s="76"/>
      <c r="K95" s="76"/>
      <c r="L95" s="71"/>
      <c r="M95" s="71"/>
      <c r="N95" s="71"/>
      <c r="O95" s="71"/>
      <c r="P95" s="71"/>
      <c r="Q95" s="71"/>
      <c r="R95" s="71"/>
      <c r="S95" s="71"/>
      <c r="T95" s="71"/>
    </row>
    <row r="96" spans="1:29" ht="51.75" customHeight="1" x14ac:dyDescent="0.25">
      <c r="A96" s="71"/>
      <c r="B96" s="349"/>
      <c r="C96" s="349"/>
      <c r="D96" s="349"/>
      <c r="E96" s="349"/>
      <c r="F96" s="349"/>
      <c r="G96" s="349"/>
      <c r="H96" s="349"/>
      <c r="I96" s="349"/>
      <c r="J96" s="75"/>
      <c r="K96" s="75"/>
      <c r="L96" s="71"/>
      <c r="M96" s="71"/>
      <c r="N96" s="71"/>
      <c r="O96" s="71"/>
      <c r="P96" s="71"/>
      <c r="Q96" s="71"/>
      <c r="R96" s="71"/>
      <c r="S96" s="71"/>
      <c r="T96" s="71"/>
    </row>
    <row r="97" spans="1:20" ht="21.75" customHeight="1" x14ac:dyDescent="0.25">
      <c r="A97" s="71"/>
      <c r="B97" s="353"/>
      <c r="C97" s="353"/>
      <c r="D97" s="353"/>
      <c r="E97" s="353"/>
      <c r="F97" s="353"/>
      <c r="G97" s="353"/>
      <c r="H97" s="353"/>
      <c r="I97" s="353"/>
      <c r="J97" s="74"/>
      <c r="K97" s="74"/>
      <c r="L97" s="73"/>
      <c r="M97" s="73"/>
      <c r="N97" s="71"/>
      <c r="O97" s="71"/>
      <c r="P97" s="71"/>
      <c r="Q97" s="71"/>
      <c r="R97" s="71"/>
      <c r="S97" s="71"/>
      <c r="T97" s="71"/>
    </row>
    <row r="98" spans="1:20" ht="23.25" customHeight="1" x14ac:dyDescent="0.25">
      <c r="A98" s="71"/>
      <c r="B98" s="73"/>
      <c r="C98" s="73"/>
      <c r="D98" s="73"/>
      <c r="E98" s="73"/>
      <c r="F98" s="73"/>
      <c r="L98" s="71"/>
      <c r="M98" s="71"/>
      <c r="N98" s="71"/>
      <c r="O98" s="71"/>
      <c r="P98" s="71"/>
      <c r="Q98" s="71"/>
      <c r="R98" s="71"/>
      <c r="S98" s="71"/>
      <c r="T98" s="71"/>
    </row>
    <row r="99" spans="1:20" ht="18.75" customHeight="1" x14ac:dyDescent="0.25">
      <c r="A99" s="71"/>
      <c r="B99" s="348"/>
      <c r="C99" s="348"/>
      <c r="D99" s="348"/>
      <c r="E99" s="348"/>
      <c r="F99" s="348"/>
      <c r="G99" s="348"/>
      <c r="H99" s="348"/>
      <c r="I99" s="348"/>
      <c r="J99" s="72"/>
      <c r="K99" s="72"/>
      <c r="L99" s="71"/>
      <c r="M99" s="71"/>
      <c r="N99" s="71"/>
      <c r="O99" s="71"/>
      <c r="P99" s="71"/>
      <c r="Q99" s="71"/>
      <c r="R99" s="71"/>
      <c r="S99" s="71"/>
      <c r="T99" s="71"/>
    </row>
    <row r="100" spans="1:20" x14ac:dyDescent="0.25">
      <c r="A100" s="71"/>
      <c r="B100" s="71"/>
      <c r="C100" s="71"/>
      <c r="D100" s="71"/>
      <c r="E100" s="71"/>
      <c r="F100" s="71"/>
      <c r="L100" s="71"/>
      <c r="M100" s="71"/>
      <c r="N100" s="71"/>
      <c r="O100" s="71"/>
      <c r="P100" s="71"/>
      <c r="Q100" s="71"/>
      <c r="R100" s="71"/>
      <c r="S100" s="71"/>
      <c r="T100" s="71"/>
    </row>
    <row r="101" spans="1:20" x14ac:dyDescent="0.25">
      <c r="A101" s="71"/>
      <c r="B101" s="71"/>
      <c r="C101" s="71"/>
      <c r="D101" s="71"/>
      <c r="E101" s="71"/>
      <c r="F101" s="71"/>
      <c r="L101" s="71"/>
      <c r="M101" s="71"/>
      <c r="N101" s="71"/>
      <c r="O101" s="71"/>
      <c r="P101" s="71"/>
      <c r="Q101" s="71"/>
      <c r="R101" s="71"/>
      <c r="S101" s="71"/>
      <c r="T101" s="71"/>
    </row>
    <row r="102" spans="1:20" x14ac:dyDescent="0.25">
      <c r="G102" s="70"/>
      <c r="H102" s="70"/>
      <c r="I102" s="70"/>
      <c r="J102" s="70"/>
      <c r="K102" s="70"/>
    </row>
    <row r="103" spans="1:20" x14ac:dyDescent="0.25">
      <c r="G103" s="70"/>
      <c r="H103" s="70"/>
      <c r="I103" s="70"/>
      <c r="J103" s="70"/>
      <c r="K103" s="70"/>
    </row>
    <row r="104" spans="1:20" x14ac:dyDescent="0.25">
      <c r="G104" s="70"/>
      <c r="H104" s="70"/>
      <c r="I104" s="70"/>
      <c r="J104" s="70"/>
      <c r="K104" s="70"/>
    </row>
    <row r="105" spans="1:20" x14ac:dyDescent="0.25">
      <c r="G105" s="70"/>
      <c r="H105" s="70"/>
      <c r="I105" s="70"/>
      <c r="J105" s="70"/>
      <c r="K105" s="70"/>
    </row>
    <row r="106" spans="1:20" x14ac:dyDescent="0.25">
      <c r="G106" s="70"/>
      <c r="H106" s="70"/>
      <c r="I106" s="70"/>
      <c r="J106" s="70"/>
      <c r="K106" s="70"/>
    </row>
    <row r="107" spans="1:20" x14ac:dyDescent="0.25">
      <c r="G107" s="70"/>
      <c r="H107" s="70"/>
      <c r="I107" s="70"/>
      <c r="J107" s="70"/>
      <c r="K107" s="70"/>
    </row>
    <row r="108" spans="1:20" x14ac:dyDescent="0.25">
      <c r="G108" s="70"/>
      <c r="H108" s="70"/>
      <c r="I108" s="70"/>
      <c r="J108" s="70"/>
      <c r="K108" s="70"/>
    </row>
    <row r="109" spans="1:20" x14ac:dyDescent="0.25">
      <c r="G109" s="70"/>
      <c r="H109" s="70"/>
      <c r="I109" s="70"/>
      <c r="J109" s="70"/>
      <c r="K109" s="70"/>
    </row>
    <row r="110" spans="1:20" x14ac:dyDescent="0.25">
      <c r="G110" s="70"/>
      <c r="H110" s="70"/>
      <c r="I110" s="70"/>
      <c r="J110" s="70"/>
      <c r="K110" s="70"/>
    </row>
    <row r="111" spans="1:20" x14ac:dyDescent="0.25">
      <c r="G111" s="70"/>
      <c r="H111" s="70"/>
      <c r="I111" s="70"/>
      <c r="J111" s="70"/>
      <c r="K111" s="70"/>
    </row>
    <row r="112" spans="1:20" x14ac:dyDescent="0.25">
      <c r="G112" s="70"/>
      <c r="H112" s="70"/>
      <c r="I112" s="70"/>
      <c r="J112" s="70"/>
      <c r="K112" s="70"/>
    </row>
    <row r="113" spans="7:11" x14ac:dyDescent="0.25">
      <c r="G113" s="70"/>
      <c r="H113" s="70"/>
      <c r="I113" s="70"/>
      <c r="J113" s="70"/>
      <c r="K113" s="70"/>
    </row>
    <row r="114" spans="7:11" x14ac:dyDescent="0.25">
      <c r="G114" s="70"/>
      <c r="H114" s="70"/>
      <c r="I114" s="70"/>
      <c r="J114" s="70"/>
      <c r="K114" s="70"/>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4:U4"/>
    <mergeCell ref="A12:U12"/>
    <mergeCell ref="A9:U9"/>
    <mergeCell ref="A11:U11"/>
    <mergeCell ref="A8:U8"/>
    <mergeCell ref="A6:U6"/>
    <mergeCell ref="A14:U14"/>
    <mergeCell ref="A16:U16"/>
    <mergeCell ref="A15:U15"/>
    <mergeCell ref="A18:U18"/>
    <mergeCell ref="B97:I97"/>
    <mergeCell ref="A20:A22"/>
    <mergeCell ref="B20:B22"/>
    <mergeCell ref="C20:D21"/>
    <mergeCell ref="E20:F21"/>
    <mergeCell ref="G20:G22"/>
    <mergeCell ref="B99:I99"/>
    <mergeCell ref="B88:I88"/>
    <mergeCell ref="B90:I90"/>
    <mergeCell ref="B92:I92"/>
    <mergeCell ref="B94:I94"/>
    <mergeCell ref="B95:I95"/>
    <mergeCell ref="B96:I9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85" zoomScaleSheetLayoutView="85" workbookViewId="0">
      <selection activeCell="F23" sqref="F23:F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69</v>
      </c>
    </row>
    <row r="2" spans="1:48" ht="18.75" x14ac:dyDescent="0.3">
      <c r="AV2" s="15" t="s">
        <v>10</v>
      </c>
    </row>
    <row r="3" spans="1:48" ht="18.75" x14ac:dyDescent="0.3">
      <c r="AV3" s="15" t="s">
        <v>68</v>
      </c>
    </row>
    <row r="4" spans="1:48" ht="18.75" x14ac:dyDescent="0.3">
      <c r="AV4" s="15"/>
    </row>
    <row r="5" spans="1:48" ht="18.75" customHeight="1" x14ac:dyDescent="0.25">
      <c r="A5" s="287" t="str">
        <f>'6.2. Паспорт фин осв ввод'!A4:U4</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295" t="str">
        <f>'6.2. Паспорт фин осв ввод'!A8:U8</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295" t="str">
        <f>'6.2. Паспорт фин осв ввод'!A11:U11</f>
        <v>N_TP1100.VL.0052</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36.75" customHeight="1" x14ac:dyDescent="0.25">
      <c r="A15" s="293" t="str">
        <f>'6.2. Паспорт фин осв ввод'!A14:U14</f>
        <v>Реконструкция ВЛ 110 кВ Сургут-Имилор 1, Сургут-Югорская, Имилор-Югорская (Приведение ширины просек к нормативному значению, площадь участков 82.400 Га)</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6"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6" customFormat="1" x14ac:dyDescent="0.25">
      <c r="A21" s="377" t="s">
        <v>503</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s="26" customFormat="1" ht="58.5" customHeight="1" x14ac:dyDescent="0.25">
      <c r="A22" s="368" t="s">
        <v>52</v>
      </c>
      <c r="B22" s="379" t="s">
        <v>24</v>
      </c>
      <c r="C22" s="368" t="s">
        <v>51</v>
      </c>
      <c r="D22" s="368" t="s">
        <v>50</v>
      </c>
      <c r="E22" s="382" t="s">
        <v>514</v>
      </c>
      <c r="F22" s="383"/>
      <c r="G22" s="383"/>
      <c r="H22" s="383"/>
      <c r="I22" s="383"/>
      <c r="J22" s="383"/>
      <c r="K22" s="383"/>
      <c r="L22" s="384"/>
      <c r="M22" s="368" t="s">
        <v>49</v>
      </c>
      <c r="N22" s="368" t="s">
        <v>48</v>
      </c>
      <c r="O22" s="368" t="s">
        <v>47</v>
      </c>
      <c r="P22" s="363" t="s">
        <v>265</v>
      </c>
      <c r="Q22" s="363" t="s">
        <v>46</v>
      </c>
      <c r="R22" s="363" t="s">
        <v>45</v>
      </c>
      <c r="S22" s="363" t="s">
        <v>44</v>
      </c>
      <c r="T22" s="363"/>
      <c r="U22" s="385" t="s">
        <v>43</v>
      </c>
      <c r="V22" s="385" t="s">
        <v>42</v>
      </c>
      <c r="W22" s="363" t="s">
        <v>41</v>
      </c>
      <c r="X22" s="363" t="s">
        <v>40</v>
      </c>
      <c r="Y22" s="363" t="s">
        <v>39</v>
      </c>
      <c r="Z22" s="370" t="s">
        <v>38</v>
      </c>
      <c r="AA22" s="363" t="s">
        <v>37</v>
      </c>
      <c r="AB22" s="363" t="s">
        <v>36</v>
      </c>
      <c r="AC22" s="363" t="s">
        <v>35</v>
      </c>
      <c r="AD22" s="363" t="s">
        <v>34</v>
      </c>
      <c r="AE22" s="363" t="s">
        <v>33</v>
      </c>
      <c r="AF22" s="363" t="s">
        <v>32</v>
      </c>
      <c r="AG22" s="363"/>
      <c r="AH22" s="363"/>
      <c r="AI22" s="363"/>
      <c r="AJ22" s="363"/>
      <c r="AK22" s="363"/>
      <c r="AL22" s="363" t="s">
        <v>31</v>
      </c>
      <c r="AM22" s="363"/>
      <c r="AN22" s="363"/>
      <c r="AO22" s="363"/>
      <c r="AP22" s="363" t="s">
        <v>30</v>
      </c>
      <c r="AQ22" s="363"/>
      <c r="AR22" s="363" t="s">
        <v>29</v>
      </c>
      <c r="AS22" s="363" t="s">
        <v>28</v>
      </c>
      <c r="AT22" s="363" t="s">
        <v>27</v>
      </c>
      <c r="AU22" s="363" t="s">
        <v>26</v>
      </c>
      <c r="AV22" s="371" t="s">
        <v>25</v>
      </c>
    </row>
    <row r="23" spans="1:48" s="26" customFormat="1" ht="64.5" customHeight="1" x14ac:dyDescent="0.25">
      <c r="A23" s="378"/>
      <c r="B23" s="380"/>
      <c r="C23" s="378"/>
      <c r="D23" s="378"/>
      <c r="E23" s="373" t="s">
        <v>23</v>
      </c>
      <c r="F23" s="364" t="s">
        <v>139</v>
      </c>
      <c r="G23" s="364" t="s">
        <v>138</v>
      </c>
      <c r="H23" s="364" t="s">
        <v>137</v>
      </c>
      <c r="I23" s="366" t="s">
        <v>422</v>
      </c>
      <c r="J23" s="366" t="s">
        <v>423</v>
      </c>
      <c r="K23" s="366" t="s">
        <v>424</v>
      </c>
      <c r="L23" s="364" t="s">
        <v>80</v>
      </c>
      <c r="M23" s="378"/>
      <c r="N23" s="378"/>
      <c r="O23" s="378"/>
      <c r="P23" s="363"/>
      <c r="Q23" s="363"/>
      <c r="R23" s="363"/>
      <c r="S23" s="375" t="s">
        <v>2</v>
      </c>
      <c r="T23" s="375" t="s">
        <v>11</v>
      </c>
      <c r="U23" s="385"/>
      <c r="V23" s="385"/>
      <c r="W23" s="363"/>
      <c r="X23" s="363"/>
      <c r="Y23" s="363"/>
      <c r="Z23" s="363"/>
      <c r="AA23" s="363"/>
      <c r="AB23" s="363"/>
      <c r="AC23" s="363"/>
      <c r="AD23" s="363"/>
      <c r="AE23" s="363"/>
      <c r="AF23" s="363" t="s">
        <v>22</v>
      </c>
      <c r="AG23" s="363"/>
      <c r="AH23" s="363" t="s">
        <v>21</v>
      </c>
      <c r="AI23" s="363"/>
      <c r="AJ23" s="368" t="s">
        <v>20</v>
      </c>
      <c r="AK23" s="368" t="s">
        <v>19</v>
      </c>
      <c r="AL23" s="368" t="s">
        <v>18</v>
      </c>
      <c r="AM23" s="368" t="s">
        <v>17</v>
      </c>
      <c r="AN23" s="368" t="s">
        <v>16</v>
      </c>
      <c r="AO23" s="368" t="s">
        <v>15</v>
      </c>
      <c r="AP23" s="368" t="s">
        <v>14</v>
      </c>
      <c r="AQ23" s="386" t="s">
        <v>11</v>
      </c>
      <c r="AR23" s="363"/>
      <c r="AS23" s="363"/>
      <c r="AT23" s="363"/>
      <c r="AU23" s="363"/>
      <c r="AV23" s="372"/>
    </row>
    <row r="24" spans="1:48" s="26" customFormat="1" ht="96.75" customHeight="1" x14ac:dyDescent="0.25">
      <c r="A24" s="369"/>
      <c r="B24" s="381"/>
      <c r="C24" s="369"/>
      <c r="D24" s="369"/>
      <c r="E24" s="374"/>
      <c r="F24" s="365"/>
      <c r="G24" s="365"/>
      <c r="H24" s="365"/>
      <c r="I24" s="367"/>
      <c r="J24" s="367"/>
      <c r="K24" s="367"/>
      <c r="L24" s="365"/>
      <c r="M24" s="369"/>
      <c r="N24" s="369"/>
      <c r="O24" s="369"/>
      <c r="P24" s="363"/>
      <c r="Q24" s="363"/>
      <c r="R24" s="363"/>
      <c r="S24" s="376"/>
      <c r="T24" s="376"/>
      <c r="U24" s="385"/>
      <c r="V24" s="385"/>
      <c r="W24" s="363"/>
      <c r="X24" s="363"/>
      <c r="Y24" s="363"/>
      <c r="Z24" s="363"/>
      <c r="AA24" s="363"/>
      <c r="AB24" s="363"/>
      <c r="AC24" s="363"/>
      <c r="AD24" s="363"/>
      <c r="AE24" s="363"/>
      <c r="AF24" s="162" t="s">
        <v>13</v>
      </c>
      <c r="AG24" s="162" t="s">
        <v>12</v>
      </c>
      <c r="AH24" s="163" t="s">
        <v>2</v>
      </c>
      <c r="AI24" s="163" t="s">
        <v>11</v>
      </c>
      <c r="AJ24" s="369"/>
      <c r="AK24" s="369"/>
      <c r="AL24" s="369"/>
      <c r="AM24" s="369"/>
      <c r="AN24" s="369"/>
      <c r="AO24" s="369"/>
      <c r="AP24" s="369"/>
      <c r="AQ24" s="387"/>
      <c r="AR24" s="363"/>
      <c r="AS24" s="363"/>
      <c r="AT24" s="363"/>
      <c r="AU24" s="363"/>
      <c r="AV24" s="37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55" zoomScaleNormal="90" zoomScaleSheetLayoutView="55" workbookViewId="0">
      <selection activeCell="B57" sqref="B57"/>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44" t="s">
        <v>69</v>
      </c>
    </row>
    <row r="2" spans="1:8" ht="18.75" x14ac:dyDescent="0.3">
      <c r="B2" s="15" t="s">
        <v>10</v>
      </c>
    </row>
    <row r="3" spans="1:8" ht="18.75" x14ac:dyDescent="0.3">
      <c r="B3" s="15" t="s">
        <v>522</v>
      </c>
    </row>
    <row r="4" spans="1:8" x14ac:dyDescent="0.25">
      <c r="B4" s="49"/>
    </row>
    <row r="5" spans="1:8" ht="18.75" x14ac:dyDescent="0.3">
      <c r="A5" s="393" t="str">
        <f>'7. Паспорт отчет о закупке'!A5:AV5</f>
        <v>Год раскрытия информации: 2023 год</v>
      </c>
      <c r="B5" s="393"/>
      <c r="C5" s="88"/>
      <c r="D5" s="88"/>
      <c r="E5" s="88"/>
      <c r="F5" s="88"/>
      <c r="G5" s="88"/>
      <c r="H5" s="88"/>
    </row>
    <row r="6" spans="1:8" ht="18.75" x14ac:dyDescent="0.3">
      <c r="A6" s="167"/>
      <c r="B6" s="167"/>
      <c r="C6" s="167"/>
      <c r="D6" s="167"/>
      <c r="E6" s="167"/>
      <c r="F6" s="167"/>
      <c r="G6" s="167"/>
      <c r="H6" s="167"/>
    </row>
    <row r="7" spans="1:8" ht="18.75" x14ac:dyDescent="0.25">
      <c r="A7" s="291" t="s">
        <v>9</v>
      </c>
      <c r="B7" s="291"/>
      <c r="C7" s="166"/>
      <c r="D7" s="166"/>
      <c r="E7" s="166"/>
      <c r="F7" s="166"/>
      <c r="G7" s="166"/>
      <c r="H7" s="166"/>
    </row>
    <row r="8" spans="1:8" ht="18.75" x14ac:dyDescent="0.25">
      <c r="A8" s="166"/>
      <c r="B8" s="166"/>
      <c r="C8" s="166"/>
      <c r="D8" s="166"/>
      <c r="E8" s="166"/>
      <c r="F8" s="166"/>
      <c r="G8" s="166"/>
      <c r="H8" s="166"/>
    </row>
    <row r="9" spans="1:8" x14ac:dyDescent="0.25">
      <c r="A9" s="295" t="str">
        <f>'7. Паспорт отчет о закупке'!A9:AV9</f>
        <v>АО "Россети Тюмень"</v>
      </c>
      <c r="B9" s="295"/>
      <c r="C9" s="164"/>
      <c r="D9" s="164"/>
      <c r="E9" s="164"/>
      <c r="F9" s="164"/>
      <c r="G9" s="164"/>
      <c r="H9" s="164"/>
    </row>
    <row r="10" spans="1:8" x14ac:dyDescent="0.25">
      <c r="A10" s="288" t="s">
        <v>8</v>
      </c>
      <c r="B10" s="288"/>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95" t="str">
        <f>'7. Паспорт отчет о закупке'!A12:AV12</f>
        <v>N_TP1100.VL.0052</v>
      </c>
      <c r="B12" s="295"/>
      <c r="C12" s="164"/>
      <c r="D12" s="164"/>
      <c r="E12" s="164"/>
      <c r="F12" s="164"/>
      <c r="G12" s="164"/>
      <c r="H12" s="164"/>
    </row>
    <row r="13" spans="1:8" x14ac:dyDescent="0.25">
      <c r="A13" s="288" t="s">
        <v>7</v>
      </c>
      <c r="B13" s="288"/>
      <c r="C13" s="165"/>
      <c r="D13" s="165"/>
      <c r="E13" s="165"/>
      <c r="F13" s="165"/>
      <c r="G13" s="165"/>
      <c r="H13" s="165"/>
    </row>
    <row r="14" spans="1:8" ht="18.75" x14ac:dyDescent="0.25">
      <c r="A14" s="11"/>
      <c r="B14" s="11"/>
      <c r="C14" s="11"/>
      <c r="D14" s="11"/>
      <c r="E14" s="11"/>
      <c r="F14" s="11"/>
      <c r="G14" s="11"/>
      <c r="H14" s="11"/>
    </row>
    <row r="15" spans="1:8" ht="93" customHeight="1" x14ac:dyDescent="0.25">
      <c r="A15" s="293" t="str">
        <f>'7. Паспорт отчет о закупке'!A15:AV15</f>
        <v>Реконструкция ВЛ 110 кВ Сургут-Имилор 1, Сургут-Югорская, Имилор-Югорская (Приведение ширины просек к нормативному значению, площадь участков 82.400 Га)</v>
      </c>
      <c r="B15" s="293"/>
      <c r="C15" s="164"/>
      <c r="D15" s="164"/>
      <c r="E15" s="164"/>
      <c r="F15" s="164"/>
      <c r="G15" s="164"/>
      <c r="H15" s="164"/>
    </row>
    <row r="16" spans="1:8" x14ac:dyDescent="0.25">
      <c r="A16" s="288" t="s">
        <v>6</v>
      </c>
      <c r="B16" s="288"/>
      <c r="C16" s="165"/>
      <c r="D16" s="165"/>
      <c r="E16" s="165"/>
      <c r="F16" s="165"/>
      <c r="G16" s="165"/>
      <c r="H16" s="165"/>
    </row>
    <row r="17" spans="1:2" x14ac:dyDescent="0.25">
      <c r="B17" s="135"/>
    </row>
    <row r="18" spans="1:2" ht="33.75" customHeight="1" x14ac:dyDescent="0.25">
      <c r="A18" s="391" t="s">
        <v>504</v>
      </c>
      <c r="B18" s="392"/>
    </row>
    <row r="19" spans="1:2" x14ac:dyDescent="0.25">
      <c r="B19" s="49"/>
    </row>
    <row r="20" spans="1:2" ht="16.5" thickBot="1" x14ac:dyDescent="0.3">
      <c r="B20" s="136"/>
    </row>
    <row r="21" spans="1:2" ht="45.75" thickBot="1" x14ac:dyDescent="0.3">
      <c r="A21" s="137" t="s">
        <v>373</v>
      </c>
      <c r="B21" s="138" t="str">
        <f>A15</f>
        <v>Реконструкция ВЛ 110 кВ Сургут-Имилор 1, Сургут-Югорская, Имилор-Югорская (Приведение ширины просек к нормативному значению, площадь участков 82.400 Га)</v>
      </c>
    </row>
    <row r="22" spans="1:2" ht="16.5" thickBot="1" x14ac:dyDescent="0.3">
      <c r="A22" s="137" t="s">
        <v>374</v>
      </c>
      <c r="B22" s="138" t="s">
        <v>578</v>
      </c>
    </row>
    <row r="23" spans="1:2" ht="16.5" thickBot="1" x14ac:dyDescent="0.3">
      <c r="A23" s="137" t="s">
        <v>339</v>
      </c>
      <c r="B23" s="139" t="s">
        <v>609</v>
      </c>
    </row>
    <row r="24" spans="1:2" ht="16.5" thickBot="1" x14ac:dyDescent="0.3">
      <c r="A24" s="137" t="s">
        <v>375</v>
      </c>
      <c r="B24" s="139"/>
    </row>
    <row r="25" spans="1:2" ht="16.5" thickBot="1" x14ac:dyDescent="0.3">
      <c r="A25" s="140" t="s">
        <v>376</v>
      </c>
      <c r="B25" s="138">
        <v>2026</v>
      </c>
    </row>
    <row r="26" spans="1:2" ht="16.5" thickBot="1" x14ac:dyDescent="0.3">
      <c r="A26" s="141" t="s">
        <v>377</v>
      </c>
      <c r="B26" s="142" t="s">
        <v>575</v>
      </c>
    </row>
    <row r="27" spans="1:2" ht="29.25" thickBot="1" x14ac:dyDescent="0.3">
      <c r="A27" s="149" t="s">
        <v>610</v>
      </c>
      <c r="B27" s="144">
        <v>94.838539999999995</v>
      </c>
    </row>
    <row r="28" spans="1:2" ht="16.5" thickBot="1" x14ac:dyDescent="0.3">
      <c r="A28" s="144" t="s">
        <v>378</v>
      </c>
      <c r="B28" s="144" t="s">
        <v>611</v>
      </c>
    </row>
    <row r="29" spans="1:2" ht="29.25" thickBot="1" x14ac:dyDescent="0.3">
      <c r="A29" s="150" t="s">
        <v>379</v>
      </c>
      <c r="B29" s="144"/>
    </row>
    <row r="30" spans="1:2" ht="29.25" thickBot="1" x14ac:dyDescent="0.3">
      <c r="A30" s="150" t="s">
        <v>380</v>
      </c>
      <c r="B30" s="281">
        <v>0</v>
      </c>
    </row>
    <row r="31" spans="1:2" ht="16.5" thickBot="1" x14ac:dyDescent="0.3">
      <c r="A31" s="144" t="s">
        <v>381</v>
      </c>
      <c r="B31" s="144"/>
    </row>
    <row r="32" spans="1:2" ht="29.25" thickBot="1" x14ac:dyDescent="0.3">
      <c r="A32" s="150" t="s">
        <v>382</v>
      </c>
      <c r="B32" s="144"/>
    </row>
    <row r="33" spans="1:2" ht="16.5" thickBot="1" x14ac:dyDescent="0.3">
      <c r="A33" s="144" t="s">
        <v>383</v>
      </c>
      <c r="B33" s="144"/>
    </row>
    <row r="34" spans="1:2" ht="16.5" thickBot="1" x14ac:dyDescent="0.3">
      <c r="A34" s="144" t="s">
        <v>384</v>
      </c>
      <c r="B34" s="144"/>
    </row>
    <row r="35" spans="1:2" ht="16.5" thickBot="1" x14ac:dyDescent="0.3">
      <c r="A35" s="144" t="s">
        <v>385</v>
      </c>
      <c r="B35" s="144"/>
    </row>
    <row r="36" spans="1:2" ht="16.5" thickBot="1" x14ac:dyDescent="0.3">
      <c r="A36" s="144" t="s">
        <v>386</v>
      </c>
      <c r="B36" s="144"/>
    </row>
    <row r="37" spans="1:2" ht="29.25" thickBot="1" x14ac:dyDescent="0.3">
      <c r="A37" s="150" t="s">
        <v>387</v>
      </c>
      <c r="B37" s="144"/>
    </row>
    <row r="38" spans="1:2" ht="16.5" thickBot="1" x14ac:dyDescent="0.3">
      <c r="A38" s="144" t="s">
        <v>383</v>
      </c>
      <c r="B38" s="144"/>
    </row>
    <row r="39" spans="1:2" ht="16.5" thickBot="1" x14ac:dyDescent="0.3">
      <c r="A39" s="144" t="s">
        <v>384</v>
      </c>
      <c r="B39" s="144"/>
    </row>
    <row r="40" spans="1:2" ht="16.5" thickBot="1" x14ac:dyDescent="0.3">
      <c r="A40" s="144" t="s">
        <v>385</v>
      </c>
      <c r="B40" s="144"/>
    </row>
    <row r="41" spans="1:2" ht="16.5" thickBot="1" x14ac:dyDescent="0.3">
      <c r="A41" s="144" t="s">
        <v>386</v>
      </c>
      <c r="B41" s="144"/>
    </row>
    <row r="42" spans="1:2" ht="29.25" thickBot="1" x14ac:dyDescent="0.3">
      <c r="A42" s="150" t="s">
        <v>388</v>
      </c>
      <c r="B42" s="144"/>
    </row>
    <row r="43" spans="1:2" ht="16.5" thickBot="1" x14ac:dyDescent="0.3">
      <c r="A43" s="144" t="s">
        <v>383</v>
      </c>
      <c r="B43" s="144"/>
    </row>
    <row r="44" spans="1:2" ht="16.5" thickBot="1" x14ac:dyDescent="0.3">
      <c r="A44" s="144" t="s">
        <v>384</v>
      </c>
      <c r="B44" s="144"/>
    </row>
    <row r="45" spans="1:2" ht="16.5" thickBot="1" x14ac:dyDescent="0.3">
      <c r="A45" s="144" t="s">
        <v>385</v>
      </c>
      <c r="B45" s="144"/>
    </row>
    <row r="46" spans="1:2" ht="16.5" thickBot="1" x14ac:dyDescent="0.3">
      <c r="A46" s="144" t="s">
        <v>386</v>
      </c>
      <c r="B46" s="144"/>
    </row>
    <row r="47" spans="1:2" ht="29.25" thickBot="1" x14ac:dyDescent="0.3">
      <c r="A47" s="143" t="s">
        <v>389</v>
      </c>
      <c r="B47" s="151"/>
    </row>
    <row r="48" spans="1:2" ht="16.5" thickBot="1" x14ac:dyDescent="0.3">
      <c r="A48" s="145" t="s">
        <v>381</v>
      </c>
      <c r="B48" s="151"/>
    </row>
    <row r="49" spans="1:2" ht="16.5" thickBot="1" x14ac:dyDescent="0.3">
      <c r="A49" s="145" t="s">
        <v>390</v>
      </c>
      <c r="B49" s="151"/>
    </row>
    <row r="50" spans="1:2" ht="16.5" thickBot="1" x14ac:dyDescent="0.3">
      <c r="A50" s="145" t="s">
        <v>391</v>
      </c>
      <c r="B50" s="151"/>
    </row>
    <row r="51" spans="1:2" ht="16.5" thickBot="1" x14ac:dyDescent="0.3">
      <c r="A51" s="145" t="s">
        <v>392</v>
      </c>
      <c r="B51" s="151"/>
    </row>
    <row r="52" spans="1:2" ht="16.5" thickBot="1" x14ac:dyDescent="0.3">
      <c r="A52" s="140" t="s">
        <v>393</v>
      </c>
      <c r="B52" s="152"/>
    </row>
    <row r="53" spans="1:2" ht="16.5" thickBot="1" x14ac:dyDescent="0.3">
      <c r="A53" s="140" t="s">
        <v>394</v>
      </c>
      <c r="B53" s="152"/>
    </row>
    <row r="54" spans="1:2" ht="16.5" thickBot="1" x14ac:dyDescent="0.3">
      <c r="A54" s="140" t="s">
        <v>395</v>
      </c>
      <c r="B54" s="152"/>
    </row>
    <row r="55" spans="1:2" ht="16.5" thickBot="1" x14ac:dyDescent="0.3">
      <c r="A55" s="141" t="s">
        <v>396</v>
      </c>
      <c r="B55" s="142"/>
    </row>
    <row r="56" spans="1:2" ht="15.75" customHeight="1" x14ac:dyDescent="0.25">
      <c r="A56" s="143" t="s">
        <v>397</v>
      </c>
      <c r="B56" s="145"/>
    </row>
    <row r="57" spans="1:2" x14ac:dyDescent="0.25">
      <c r="A57" s="147" t="s">
        <v>398</v>
      </c>
      <c r="B57" s="282" t="s">
        <v>612</v>
      </c>
    </row>
    <row r="58" spans="1:2" x14ac:dyDescent="0.25">
      <c r="A58" s="147" t="s">
        <v>399</v>
      </c>
      <c r="B58" s="147"/>
    </row>
    <row r="59" spans="1:2" x14ac:dyDescent="0.25">
      <c r="A59" s="147" t="s">
        <v>400</v>
      </c>
      <c r="B59" s="147"/>
    </row>
    <row r="60" spans="1:2" x14ac:dyDescent="0.25">
      <c r="A60" s="147" t="s">
        <v>401</v>
      </c>
      <c r="B60" s="147"/>
    </row>
    <row r="61" spans="1:2" ht="16.5" thickBot="1" x14ac:dyDescent="0.3">
      <c r="A61" s="148" t="s">
        <v>402</v>
      </c>
      <c r="B61" s="148"/>
    </row>
    <row r="62" spans="1:2" ht="30.75" thickBot="1" x14ac:dyDescent="0.3">
      <c r="A62" s="145" t="s">
        <v>403</v>
      </c>
      <c r="B62" s="146"/>
    </row>
    <row r="63" spans="1:2" ht="29.25" thickBot="1" x14ac:dyDescent="0.3">
      <c r="A63" s="140" t="s">
        <v>404</v>
      </c>
      <c r="B63" s="146"/>
    </row>
    <row r="64" spans="1:2" ht="16.5" thickBot="1" x14ac:dyDescent="0.3">
      <c r="A64" s="145" t="s">
        <v>381</v>
      </c>
      <c r="B64" s="153"/>
    </row>
    <row r="65" spans="1:2" ht="16.5" thickBot="1" x14ac:dyDescent="0.3">
      <c r="A65" s="145" t="s">
        <v>405</v>
      </c>
      <c r="B65" s="146"/>
    </row>
    <row r="66" spans="1:2" ht="16.5" thickBot="1" x14ac:dyDescent="0.3">
      <c r="A66" s="145" t="s">
        <v>406</v>
      </c>
      <c r="B66" s="153"/>
    </row>
    <row r="67" spans="1:2" ht="16.5" thickBot="1" x14ac:dyDescent="0.3">
      <c r="A67" s="154" t="s">
        <v>407</v>
      </c>
      <c r="B67" s="168"/>
    </row>
    <row r="68" spans="1:2" ht="16.5" thickBot="1" x14ac:dyDescent="0.3">
      <c r="A68" s="140" t="s">
        <v>408</v>
      </c>
      <c r="B68" s="152"/>
    </row>
    <row r="69" spans="1:2" ht="16.5" thickBot="1" x14ac:dyDescent="0.3">
      <c r="A69" s="147" t="s">
        <v>409</v>
      </c>
      <c r="B69" s="155"/>
    </row>
    <row r="70" spans="1:2" ht="16.5" thickBot="1" x14ac:dyDescent="0.3">
      <c r="A70" s="147" t="s">
        <v>410</v>
      </c>
      <c r="B70" s="155"/>
    </row>
    <row r="71" spans="1:2" ht="16.5" thickBot="1" x14ac:dyDescent="0.3">
      <c r="A71" s="147" t="s">
        <v>411</v>
      </c>
      <c r="B71" s="155"/>
    </row>
    <row r="72" spans="1:2" ht="29.25" thickBot="1" x14ac:dyDescent="0.3">
      <c r="A72" s="156" t="s">
        <v>412</v>
      </c>
      <c r="B72" s="283" t="s">
        <v>613</v>
      </c>
    </row>
    <row r="73" spans="1:2" ht="28.5" x14ac:dyDescent="0.25">
      <c r="A73" s="143" t="s">
        <v>413</v>
      </c>
      <c r="B73" s="388"/>
    </row>
    <row r="74" spans="1:2" x14ac:dyDescent="0.25">
      <c r="A74" s="147" t="s">
        <v>414</v>
      </c>
      <c r="B74" s="389"/>
    </row>
    <row r="75" spans="1:2" x14ac:dyDescent="0.25">
      <c r="A75" s="147" t="s">
        <v>415</v>
      </c>
      <c r="B75" s="389"/>
    </row>
    <row r="76" spans="1:2" x14ac:dyDescent="0.25">
      <c r="A76" s="147" t="s">
        <v>416</v>
      </c>
      <c r="B76" s="389"/>
    </row>
    <row r="77" spans="1:2" x14ac:dyDescent="0.25">
      <c r="A77" s="147" t="s">
        <v>417</v>
      </c>
      <c r="B77" s="389"/>
    </row>
    <row r="78" spans="1:2" ht="16.5" thickBot="1" x14ac:dyDescent="0.3">
      <c r="A78" s="157" t="s">
        <v>418</v>
      </c>
      <c r="B78" s="390"/>
    </row>
    <row r="81" spans="1:2" x14ac:dyDescent="0.25">
      <c r="A81" s="158"/>
      <c r="B81" s="159"/>
    </row>
    <row r="82" spans="1:2" x14ac:dyDescent="0.25">
      <c r="B82" s="160"/>
    </row>
    <row r="83" spans="1:2" x14ac:dyDescent="0.25">
      <c r="B83" s="16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2023-04-20T12:07:16Z</dcterms:modified>
</cp:coreProperties>
</file>